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INA SLUŽB -12.12.25\PLAN\GODIŠNJI FIN\PLAN 2025\KONAČNI PLAN 2025-2027\PRIHVAĆENI PLAN 2025-2027\"/>
    </mc:Choice>
  </mc:AlternateContent>
  <xr:revisionPtr revIDLastSave="0" documentId="13_ncr:1_{34A3C38F-CF9F-49FC-8FEB-34EC94918588}" xr6:coauthVersionLast="47" xr6:coauthVersionMax="47" xr10:uidLastSave="{00000000-0000-0000-0000-000000000000}"/>
  <bookViews>
    <workbookView xWindow="-120" yWindow="-120" windowWidth="29040" windowHeight="15720" activeTab="2" xr2:uid="{ADDB9980-885A-49B8-B7DC-C23EAFAB1FC5}"/>
  </bookViews>
  <sheets>
    <sheet name="Opći dio-sažetak" sheetId="1" r:id="rId1"/>
    <sheet name="Opći dio-Rn prih.i rash.-ek.kla" sheetId="2" r:id="rId2"/>
    <sheet name="Opći dio Rn prih.i rash-po izv." sheetId="3" r:id="rId3"/>
    <sheet name="Opći dio-Rash.po funk.klas.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2" l="1"/>
  <c r="C33" i="2"/>
  <c r="J28" i="2"/>
  <c r="I28" i="2"/>
  <c r="G27" i="2"/>
  <c r="F27" i="2"/>
  <c r="J27" i="2" s="1"/>
  <c r="E27" i="2"/>
  <c r="I27" i="2" s="1"/>
  <c r="D27" i="2"/>
  <c r="C27" i="2"/>
  <c r="K25" i="2"/>
  <c r="J25" i="2"/>
  <c r="I25" i="2"/>
  <c r="H25" i="2"/>
  <c r="I23" i="2"/>
  <c r="G23" i="2"/>
  <c r="F23" i="2"/>
  <c r="J23" i="2" s="1"/>
  <c r="E23" i="2"/>
  <c r="D23" i="2"/>
  <c r="H23" i="2" s="1"/>
  <c r="C23" i="2"/>
  <c r="K22" i="2"/>
  <c r="J22" i="2"/>
  <c r="I22" i="2"/>
  <c r="H21" i="2"/>
  <c r="K20" i="2"/>
  <c r="J20" i="2"/>
  <c r="I20" i="2"/>
  <c r="H20" i="2"/>
  <c r="K19" i="2"/>
  <c r="J19" i="2"/>
  <c r="I19" i="2"/>
  <c r="H19" i="2"/>
  <c r="K18" i="2"/>
  <c r="J18" i="2"/>
  <c r="I18" i="2"/>
  <c r="H18" i="2"/>
  <c r="I17" i="2"/>
  <c r="H17" i="2"/>
  <c r="G17" i="2"/>
  <c r="G33" i="2" s="1"/>
  <c r="F17" i="2"/>
  <c r="F33" i="2" s="1"/>
  <c r="E17" i="2"/>
  <c r="E33" i="2" s="1"/>
  <c r="D17" i="2"/>
  <c r="D33" i="2" s="1"/>
  <c r="C17" i="2"/>
  <c r="K16" i="2"/>
  <c r="J16" i="2"/>
  <c r="I16" i="2"/>
  <c r="H16" i="2"/>
  <c r="J15" i="2"/>
  <c r="I15" i="2"/>
  <c r="H15" i="2"/>
  <c r="G15" i="2"/>
  <c r="K15" i="2" s="1"/>
  <c r="F15" i="2"/>
  <c r="E15" i="2"/>
  <c r="D15" i="2"/>
  <c r="C15" i="2"/>
  <c r="K14" i="2"/>
  <c r="J14" i="2"/>
  <c r="I14" i="2"/>
  <c r="H14" i="2"/>
  <c r="K13" i="2"/>
  <c r="J13" i="2"/>
  <c r="I13" i="2"/>
  <c r="H13" i="2"/>
  <c r="K11" i="2"/>
  <c r="J11" i="2"/>
  <c r="I11" i="2"/>
  <c r="H11" i="2"/>
  <c r="G10" i="2"/>
  <c r="F10" i="2"/>
  <c r="F30" i="2" s="1"/>
  <c r="F32" i="2" s="1"/>
  <c r="E10" i="2"/>
  <c r="E30" i="2" s="1"/>
  <c r="E32" i="2" s="1"/>
  <c r="D10" i="2"/>
  <c r="D30" i="2" s="1"/>
  <c r="D32" i="2" s="1"/>
  <c r="C10" i="2"/>
  <c r="C30" i="2" s="1"/>
  <c r="C32" i="2" s="1"/>
  <c r="F38" i="1"/>
  <c r="G34" i="1"/>
  <c r="F34" i="1"/>
  <c r="E34" i="1"/>
  <c r="D34" i="1"/>
  <c r="C34" i="1"/>
  <c r="C33" i="1"/>
  <c r="G24" i="1"/>
  <c r="F24" i="1"/>
  <c r="E24" i="1"/>
  <c r="D24" i="1"/>
  <c r="C24" i="1"/>
  <c r="G18" i="1"/>
  <c r="G30" i="1" s="1"/>
  <c r="G36" i="1" s="1"/>
  <c r="F18" i="1"/>
  <c r="F30" i="1" s="1"/>
  <c r="F36" i="1" s="1"/>
  <c r="G17" i="1"/>
  <c r="G39" i="1" s="1"/>
  <c r="F17" i="1"/>
  <c r="F39" i="1" s="1"/>
  <c r="E17" i="1"/>
  <c r="E39" i="1" s="1"/>
  <c r="D17" i="1"/>
  <c r="D39" i="1" s="1"/>
  <c r="C17" i="1"/>
  <c r="C39" i="1" s="1"/>
  <c r="G14" i="1"/>
  <c r="G38" i="1" s="1"/>
  <c r="F14" i="1"/>
  <c r="E14" i="1"/>
  <c r="E18" i="1" s="1"/>
  <c r="E30" i="1" s="1"/>
  <c r="E36" i="1" s="1"/>
  <c r="D14" i="1"/>
  <c r="D38" i="1" s="1"/>
  <c r="C14" i="1"/>
  <c r="C38" i="1" s="1"/>
  <c r="G30" i="2" l="1"/>
  <c r="G32" i="2" s="1"/>
  <c r="H10" i="2"/>
  <c r="K23" i="2"/>
  <c r="C34" i="2"/>
  <c r="J17" i="2"/>
  <c r="I10" i="2"/>
  <c r="K17" i="2"/>
  <c r="K10" i="2"/>
  <c r="J10" i="2"/>
  <c r="C18" i="1"/>
  <c r="C30" i="1" s="1"/>
  <c r="C36" i="1" s="1"/>
  <c r="E38" i="1"/>
  <c r="D18" i="1"/>
  <c r="D30" i="1" s="1"/>
  <c r="D36" i="1" s="1"/>
</calcChain>
</file>

<file path=xl/sharedStrings.xml><?xml version="1.0" encoding="utf-8"?>
<sst xmlns="http://schemas.openxmlformats.org/spreadsheetml/2006/main" count="194" uniqueCount="112">
  <si>
    <t>JAVNA VATROGASNA POSTROJBA</t>
  </si>
  <si>
    <t>GRADA KARLOVCA</t>
  </si>
  <si>
    <t>PROJEKCIJA PLANA PRORAČUNA</t>
  </si>
  <si>
    <t xml:space="preserve">OPĆI DIO-SAŽETAK </t>
  </si>
  <si>
    <t>IZVRŠENJE</t>
  </si>
  <si>
    <t>PLAN-R2</t>
  </si>
  <si>
    <t>PLAN</t>
  </si>
  <si>
    <t>PROJEKCIJA</t>
  </si>
  <si>
    <t>BROJ KONTA</t>
  </si>
  <si>
    <t>01.01.2023. - 31.12.2023.</t>
  </si>
  <si>
    <t>1 (€)</t>
  </si>
  <si>
    <t>2 (€)</t>
  </si>
  <si>
    <t>3 (€)</t>
  </si>
  <si>
    <t>4 (€)</t>
  </si>
  <si>
    <t>5 (€)</t>
  </si>
  <si>
    <t>A. SAŽETAK RAČUNA PRIHODA I RASHODA</t>
  </si>
  <si>
    <t>6</t>
  </si>
  <si>
    <t>Prihodi poslovanja</t>
  </si>
  <si>
    <t>7</t>
  </si>
  <si>
    <t>Prihodi od prodaje nefinancijske imovine</t>
  </si>
  <si>
    <t>UKUPNO PRIHODI</t>
  </si>
  <si>
    <t>3</t>
  </si>
  <si>
    <t>Rashodi poslovanja</t>
  </si>
  <si>
    <t>4</t>
  </si>
  <si>
    <t>Rashodi za nabavu nefin. imovine</t>
  </si>
  <si>
    <t>UKUPNO RASHODI</t>
  </si>
  <si>
    <t>RAZLIKA VIŠAK/MANJAK</t>
  </si>
  <si>
    <t>B. SAŽETAK RAČUNA FINANCIRANJA</t>
  </si>
  <si>
    <t>Primici od financ.imovine</t>
  </si>
  <si>
    <t>Izdaci za financ.imovinu</t>
  </si>
  <si>
    <t>NETO ZADUŽIVANJE / FINANCIRANJE</t>
  </si>
  <si>
    <t/>
  </si>
  <si>
    <t>C. PRENESENI VIŠAK ILI MANJAK</t>
  </si>
  <si>
    <t>UKUPAN DONOS VIŠKA/MANJKA IZ PRETH. G.</t>
  </si>
  <si>
    <t>DIO VIŠKA/MANJKA IZ PRET. GOD.ZA RAPORED.</t>
  </si>
  <si>
    <t>VIŠAK / MANJAK + NETO ZADUŽIVANJA / FINANCIRANJA 
Bez prihoda iz proračuna</t>
  </si>
  <si>
    <t>Pomoći izravnanja za JVP-DEC</t>
  </si>
  <si>
    <t>Opći prihodi i primici iz proračuna</t>
  </si>
  <si>
    <t>UKUPNO PRIHODI IZ PRORAČUNA</t>
  </si>
  <si>
    <t>Stvarni višak/manjak u JVP</t>
  </si>
  <si>
    <t>UKUPNI PRIHODI i PRIMICI</t>
  </si>
  <si>
    <t>UKUPNI RASHODI I IZDACI</t>
  </si>
  <si>
    <t>OPĆI DIO - RAČUN PRIHODA I RASHODA PO EKONOMSKOJ KLASIFIKACIJI</t>
  </si>
  <si>
    <t>INDEKS</t>
  </si>
  <si>
    <t>VRSTA PRIHODA / PRIMITAKA</t>
  </si>
  <si>
    <t>2/1</t>
  </si>
  <si>
    <t>3/2</t>
  </si>
  <si>
    <t>4/3</t>
  </si>
  <si>
    <t>5/4</t>
  </si>
  <si>
    <t>A. RAČUN PRIHODA I RASHODA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</si>
  <si>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</si>
  <si>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</si>
  <si>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</si>
  <si>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</si>
  <si>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</si>
  <si>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</si>
  <si>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</si>
  <si>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</si>
  <si>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72</t>
  </si>
  <si>
    <t>Prihodi od prodaje proizvedene dugotrajne imovine</t>
  </si>
  <si>
    <t>31</t>
  </si>
  <si>
    <t>Rashodi za zaposlene</t>
  </si>
  <si>
    <t>32</t>
  </si>
  <si>
    <t>Materijalni rashodi</t>
  </si>
  <si>
    <t>34</t>
  </si>
  <si>
    <t>Financijski rashodi</t>
  </si>
  <si>
    <t>37</t>
  </si>
  <si>
    <t>Naknade građanima i kućanstvima na temelju osiguranja i druge naknade</t>
  </si>
  <si>
    <t>38</t>
  </si>
  <si>
    <t>Ostali rashodi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</si>
  <si>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</si>
  <si>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</si>
  <si>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</si>
  <si>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</si>
  <si>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</si>
  <si>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 xml:space="preserve">C. RASPOLOŽIVA SREDSTVA IZ PRETHODNIH GODINA </t>
  </si>
  <si>
    <t>9</t>
  </si>
  <si>
    <t>Vlastiti izvori</t>
  </si>
  <si>
    <t>92</t>
  </si>
  <si>
    <t>Rezultat poslovanja</t>
  </si>
  <si>
    <t>Vlastiti prihodi</t>
  </si>
  <si>
    <t>Prihodi iz proračuna</t>
  </si>
  <si>
    <t>OPĆI DIO - RAČUN PRIHODA I RASHODA PO IZVORIMA</t>
  </si>
  <si>
    <t>2024</t>
  </si>
  <si>
    <t>2025</t>
  </si>
  <si>
    <t>2026</t>
  </si>
  <si>
    <t>2027</t>
  </si>
  <si>
    <t>(2/1)</t>
  </si>
  <si>
    <t>(3/2)</t>
  </si>
  <si>
    <t>(4/3)</t>
  </si>
  <si>
    <t>(5/4)</t>
  </si>
  <si>
    <t>1</t>
  </si>
  <si>
    <t>2</t>
  </si>
  <si>
    <t>5</t>
  </si>
  <si>
    <t>8</t>
  </si>
  <si>
    <t xml:space="preserve">UKUPNO PRIHODI / PRIMICI	</t>
  </si>
  <si>
    <t>Izvor 3.1. Ostali vlastiti prihodi - PK</t>
  </si>
  <si>
    <t>Izvor 4.7. Prihodi za posebne namjene - prihodi PK</t>
  </si>
  <si>
    <t>Izvor 5.A. Pomoći iz županijskog proračuna - PK</t>
  </si>
  <si>
    <t>Izvor 5.B. Pomoći iz državnog proračuna - PK</t>
  </si>
  <si>
    <t>Izvor 6.5. Donacije - prihodi  PK</t>
  </si>
  <si>
    <t>Izvor 7.4. Prihodi od prodaje  nefinancijske imovine -PK</t>
  </si>
  <si>
    <t xml:space="preserve">UKUPNO RASHODI / IZDACI	</t>
  </si>
  <si>
    <t>Izvor 1.1. Opći prihodi i primici proračuna</t>
  </si>
  <si>
    <t>Izvor 3.9. V.P. iz prethodne godine - vlastiti prihodi PK</t>
  </si>
  <si>
    <t>Izvor 5.5. Prihodi za decentralizirane funkcije - JVP</t>
  </si>
  <si>
    <t>Izvor 9.I. V.P. iz prehodne godine - vlastiti prih. - PK</t>
  </si>
  <si>
    <t>Izvor 9.K. V.P. iz prošle godine - pomoć iz župan. - PK</t>
  </si>
  <si>
    <t xml:space="preserve">OPĆI DIO </t>
  </si>
  <si>
    <t>PROJEKCIJA PLANA PRORAČUNA PO FUNKCIJSKOJ KLASIFIKACIJI</t>
  </si>
  <si>
    <t>FUNKCIJSKA KLASIFIKACIJA 03 Javni red i sigurnost</t>
  </si>
  <si>
    <t>FUNKCIJSKA KLASIFIKACIJA 032 Usluge protupožarne zaštite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</si>
</sst>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1" x14ac:knownFonts="1">
    <font>
      <sz val="10"/>
      <name val="Arial"/>
    </font>
    <font>
      <b/>
      <sz val="9"/>
      <name val="Arial Narrow"/>
      <family val="2"/>
      <charset val="238"/>
    </font>
    <font>
      <sz val="8"/>
      <name val="Arial Narrow"/>
      <family val="2"/>
      <charset val="238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name val="Arial Narrow"/>
      <family val="2"/>
      <charset val="238"/>
    </font>
    <font>
      <b/>
      <u/>
      <sz val="8"/>
      <name val="Arial Narrow"/>
      <family val="2"/>
      <charset val="238"/>
    </font>
    <font>
      <b/>
      <sz val="9"/>
      <color indexed="9"/>
      <name val="Arial Narrow"/>
      <family val="2"/>
      <charset val="238"/>
    </font>
    <font>
      <sz val="10"/>
      <name val="Arial"/>
      <family val="2"/>
      <charset val="238"/>
    </font>
    <font>
      <b/>
      <sz val="8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7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/>
    <xf numFmtId="0" fontId="6" fillId="2" borderId="3" xfId="0" applyFont="1" applyFill="1" applyBorder="1"/>
    <xf numFmtId="0" fontId="6" fillId="2" borderId="1" xfId="0" applyFont="1" applyFill="1" applyBorder="1"/>
    <xf numFmtId="4" fontId="2" fillId="2" borderId="1" xfId="0" applyNumberFormat="1" applyFont="1" applyFill="1" applyBorder="1"/>
    <xf numFmtId="4" fontId="5" fillId="2" borderId="1" xfId="0" applyNumberFormat="1" applyFont="1" applyFill="1" applyBorder="1"/>
    <xf numFmtId="0" fontId="5" fillId="2" borderId="0" xfId="0" applyFont="1" applyFill="1"/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/>
    <xf numFmtId="4" fontId="5" fillId="2" borderId="4" xfId="0" applyNumberFormat="1" applyFont="1" applyFill="1" applyBorder="1"/>
    <xf numFmtId="0" fontId="5" fillId="2" borderId="0" xfId="0" applyFont="1" applyFill="1" applyAlignment="1">
      <alignment wrapText="1"/>
    </xf>
    <xf numFmtId="4" fontId="5" fillId="2" borderId="0" xfId="0" applyNumberFormat="1" applyFont="1" applyFill="1"/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/>
    <xf numFmtId="4" fontId="2" fillId="2" borderId="5" xfId="0" applyNumberFormat="1" applyFont="1" applyFill="1" applyBorder="1"/>
    <xf numFmtId="0" fontId="5" fillId="2" borderId="6" xfId="0" applyFont="1" applyFill="1" applyBorder="1"/>
    <xf numFmtId="4" fontId="5" fillId="2" borderId="6" xfId="0" applyNumberFormat="1" applyFont="1" applyFill="1" applyBorder="1"/>
    <xf numFmtId="0" fontId="5" fillId="3" borderId="1" xfId="0" applyFont="1" applyFill="1" applyBorder="1"/>
    <xf numFmtId="4" fontId="5" fillId="3" borderId="1" xfId="0" applyNumberFormat="1" applyFont="1" applyFill="1" applyBorder="1"/>
    <xf numFmtId="4" fontId="2" fillId="2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4" fontId="7" fillId="4" borderId="1" xfId="0" applyNumberFormat="1" applyFont="1" applyFill="1" applyBorder="1"/>
    <xf numFmtId="4" fontId="7" fillId="5" borderId="1" xfId="0" applyNumberFormat="1" applyFont="1" applyFill="1" applyBorder="1"/>
    <xf numFmtId="4" fontId="3" fillId="0" borderId="1" xfId="0" applyNumberFormat="1" applyFont="1" applyBorder="1"/>
    <xf numFmtId="4" fontId="3" fillId="0" borderId="0" xfId="0" applyNumberFormat="1" applyFont="1"/>
    <xf numFmtId="4" fontId="1" fillId="0" borderId="0" xfId="0" applyNumberFormat="1" applyFont="1"/>
    <xf numFmtId="0" fontId="1" fillId="2" borderId="0" xfId="1" applyFont="1" applyFill="1"/>
    <xf numFmtId="0" fontId="2" fillId="0" borderId="0" xfId="1" applyFont="1"/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left"/>
    </xf>
    <xf numFmtId="20" fontId="2" fillId="0" borderId="0" xfId="1" applyNumberFormat="1" applyFont="1" applyAlignment="1">
      <alignment horizontal="left"/>
    </xf>
    <xf numFmtId="0" fontId="4" fillId="0" borderId="0" xfId="1" applyFont="1" applyAlignment="1">
      <alignment horizontal="center"/>
    </xf>
    <xf numFmtId="0" fontId="2" fillId="0" borderId="8" xfId="1" applyFont="1" applyBorder="1"/>
    <xf numFmtId="0" fontId="5" fillId="0" borderId="4" xfId="1" applyFont="1" applyBorder="1" applyAlignment="1">
      <alignment horizontal="center"/>
    </xf>
    <xf numFmtId="0" fontId="5" fillId="0" borderId="9" xfId="1" applyFont="1" applyBorder="1"/>
    <xf numFmtId="0" fontId="5" fillId="0" borderId="6" xfId="1" applyFont="1" applyBorder="1" applyAlignment="1">
      <alignment horizontal="center" wrapText="1"/>
    </xf>
    <xf numFmtId="0" fontId="5" fillId="0" borderId="4" xfId="1" applyFont="1" applyBorder="1"/>
    <xf numFmtId="0" fontId="5" fillId="0" borderId="1" xfId="1" applyFont="1" applyBorder="1"/>
    <xf numFmtId="4" fontId="5" fillId="0" borderId="1" xfId="1" applyNumberFormat="1" applyFont="1" applyBorder="1"/>
    <xf numFmtId="0" fontId="5" fillId="0" borderId="0" xfId="1" applyFont="1"/>
    <xf numFmtId="0" fontId="9" fillId="6" borderId="1" xfId="1" applyFont="1" applyFill="1" applyBorder="1"/>
    <xf numFmtId="4" fontId="9" fillId="6" borderId="1" xfId="1" applyNumberFormat="1" applyFont="1" applyFill="1" applyBorder="1"/>
    <xf numFmtId="20" fontId="3" fillId="0" borderId="0" xfId="0" applyNumberFormat="1" applyFont="1" applyAlignment="1">
      <alignment horizontal="left"/>
    </xf>
    <xf numFmtId="0" fontId="3" fillId="0" borderId="4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 wrapText="1"/>
    </xf>
    <xf numFmtId="4" fontId="1" fillId="0" borderId="1" xfId="0" applyNumberFormat="1" applyFont="1" applyBorder="1"/>
    <xf numFmtId="0" fontId="10" fillId="7" borderId="1" xfId="0" applyFont="1" applyFill="1" applyBorder="1"/>
    <xf numFmtId="4" fontId="10" fillId="7" borderId="1" xfId="0" applyNumberFormat="1" applyFont="1" applyFill="1" applyBorder="1"/>
    <xf numFmtId="0" fontId="10" fillId="8" borderId="1" xfId="0" applyFont="1" applyFill="1" applyBorder="1"/>
    <xf numFmtId="4" fontId="10" fillId="8" borderId="1" xfId="0" applyNumberFormat="1" applyFont="1" applyFill="1" applyBorder="1"/>
    <xf numFmtId="0" fontId="1" fillId="2" borderId="0" xfId="0" applyFont="1" applyFill="1"/>
    <xf numFmtId="4" fontId="7" fillId="4" borderId="1" xfId="0" applyNumberFormat="1" applyFont="1" applyFill="1" applyBorder="1"/>
    <xf numFmtId="0" fontId="3" fillId="0" borderId="0" xfId="0" applyFont="1"/>
  </cellXfs>
  <cellStyles count="2">
    <cellStyle name="Normalno" xfId="0" builtinId="0"/>
    <cellStyle name="Normalno 2" xfId="1" xr:uid="{7473F2BD-57A1-4DC7-AFD5-9E43EC4EA8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7BA5-E3F6-4212-A965-11615C1A759C}">
  <dimension ref="A1:I41"/>
  <sheetViews>
    <sheetView topLeftCell="A6" workbookViewId="0">
      <selection sqref="A1:G40"/>
    </sheetView>
  </sheetViews>
  <sheetFormatPr defaultColWidth="5.140625" defaultRowHeight="12.75" x14ac:dyDescent="0.25"/>
  <cols>
    <col min="1" max="1" width="5.140625" style="2" customWidth="1"/>
    <col min="2" max="2" width="28.140625" style="2" customWidth="1"/>
    <col min="3" max="7" width="10.140625" style="2" customWidth="1"/>
    <col min="8" max="257" width="5.140625" style="2"/>
    <col min="258" max="258" width="28.140625" style="2" customWidth="1"/>
    <col min="259" max="263" width="10.140625" style="2" customWidth="1"/>
    <col min="264" max="513" width="5.140625" style="2"/>
    <col min="514" max="514" width="28.140625" style="2" customWidth="1"/>
    <col min="515" max="519" width="10.140625" style="2" customWidth="1"/>
    <col min="520" max="769" width="5.140625" style="2"/>
    <col min="770" max="770" width="28.140625" style="2" customWidth="1"/>
    <col min="771" max="775" width="10.140625" style="2" customWidth="1"/>
    <col min="776" max="1025" width="5.140625" style="2"/>
    <col min="1026" max="1026" width="28.140625" style="2" customWidth="1"/>
    <col min="1027" max="1031" width="10.140625" style="2" customWidth="1"/>
    <col min="1032" max="1281" width="5.140625" style="2"/>
    <col min="1282" max="1282" width="28.140625" style="2" customWidth="1"/>
    <col min="1283" max="1287" width="10.140625" style="2" customWidth="1"/>
    <col min="1288" max="1537" width="5.140625" style="2"/>
    <col min="1538" max="1538" width="28.140625" style="2" customWidth="1"/>
    <col min="1539" max="1543" width="10.140625" style="2" customWidth="1"/>
    <col min="1544" max="1793" width="5.140625" style="2"/>
    <col min="1794" max="1794" width="28.140625" style="2" customWidth="1"/>
    <col min="1795" max="1799" width="10.140625" style="2" customWidth="1"/>
    <col min="1800" max="2049" width="5.140625" style="2"/>
    <col min="2050" max="2050" width="28.140625" style="2" customWidth="1"/>
    <col min="2051" max="2055" width="10.140625" style="2" customWidth="1"/>
    <col min="2056" max="2305" width="5.140625" style="2"/>
    <col min="2306" max="2306" width="28.140625" style="2" customWidth="1"/>
    <col min="2307" max="2311" width="10.140625" style="2" customWidth="1"/>
    <col min="2312" max="2561" width="5.140625" style="2"/>
    <col min="2562" max="2562" width="28.140625" style="2" customWidth="1"/>
    <col min="2563" max="2567" width="10.140625" style="2" customWidth="1"/>
    <col min="2568" max="2817" width="5.140625" style="2"/>
    <col min="2818" max="2818" width="28.140625" style="2" customWidth="1"/>
    <col min="2819" max="2823" width="10.140625" style="2" customWidth="1"/>
    <col min="2824" max="3073" width="5.140625" style="2"/>
    <col min="3074" max="3074" width="28.140625" style="2" customWidth="1"/>
    <col min="3075" max="3079" width="10.140625" style="2" customWidth="1"/>
    <col min="3080" max="3329" width="5.140625" style="2"/>
    <col min="3330" max="3330" width="28.140625" style="2" customWidth="1"/>
    <col min="3331" max="3335" width="10.140625" style="2" customWidth="1"/>
    <col min="3336" max="3585" width="5.140625" style="2"/>
    <col min="3586" max="3586" width="28.140625" style="2" customWidth="1"/>
    <col min="3587" max="3591" width="10.140625" style="2" customWidth="1"/>
    <col min="3592" max="3841" width="5.140625" style="2"/>
    <col min="3842" max="3842" width="28.140625" style="2" customWidth="1"/>
    <col min="3843" max="3847" width="10.140625" style="2" customWidth="1"/>
    <col min="3848" max="4097" width="5.140625" style="2"/>
    <col min="4098" max="4098" width="28.140625" style="2" customWidth="1"/>
    <col min="4099" max="4103" width="10.140625" style="2" customWidth="1"/>
    <col min="4104" max="4353" width="5.140625" style="2"/>
    <col min="4354" max="4354" width="28.140625" style="2" customWidth="1"/>
    <col min="4355" max="4359" width="10.140625" style="2" customWidth="1"/>
    <col min="4360" max="4609" width="5.140625" style="2"/>
    <col min="4610" max="4610" width="28.140625" style="2" customWidth="1"/>
    <col min="4611" max="4615" width="10.140625" style="2" customWidth="1"/>
    <col min="4616" max="4865" width="5.140625" style="2"/>
    <col min="4866" max="4866" width="28.140625" style="2" customWidth="1"/>
    <col min="4867" max="4871" width="10.140625" style="2" customWidth="1"/>
    <col min="4872" max="5121" width="5.140625" style="2"/>
    <col min="5122" max="5122" width="28.140625" style="2" customWidth="1"/>
    <col min="5123" max="5127" width="10.140625" style="2" customWidth="1"/>
    <col min="5128" max="5377" width="5.140625" style="2"/>
    <col min="5378" max="5378" width="28.140625" style="2" customWidth="1"/>
    <col min="5379" max="5383" width="10.140625" style="2" customWidth="1"/>
    <col min="5384" max="5633" width="5.140625" style="2"/>
    <col min="5634" max="5634" width="28.140625" style="2" customWidth="1"/>
    <col min="5635" max="5639" width="10.140625" style="2" customWidth="1"/>
    <col min="5640" max="5889" width="5.140625" style="2"/>
    <col min="5890" max="5890" width="28.140625" style="2" customWidth="1"/>
    <col min="5891" max="5895" width="10.140625" style="2" customWidth="1"/>
    <col min="5896" max="6145" width="5.140625" style="2"/>
    <col min="6146" max="6146" width="28.140625" style="2" customWidth="1"/>
    <col min="6147" max="6151" width="10.140625" style="2" customWidth="1"/>
    <col min="6152" max="6401" width="5.140625" style="2"/>
    <col min="6402" max="6402" width="28.140625" style="2" customWidth="1"/>
    <col min="6403" max="6407" width="10.140625" style="2" customWidth="1"/>
    <col min="6408" max="6657" width="5.140625" style="2"/>
    <col min="6658" max="6658" width="28.140625" style="2" customWidth="1"/>
    <col min="6659" max="6663" width="10.140625" style="2" customWidth="1"/>
    <col min="6664" max="6913" width="5.140625" style="2"/>
    <col min="6914" max="6914" width="28.140625" style="2" customWidth="1"/>
    <col min="6915" max="6919" width="10.140625" style="2" customWidth="1"/>
    <col min="6920" max="7169" width="5.140625" style="2"/>
    <col min="7170" max="7170" width="28.140625" style="2" customWidth="1"/>
    <col min="7171" max="7175" width="10.140625" style="2" customWidth="1"/>
    <col min="7176" max="7425" width="5.140625" style="2"/>
    <col min="7426" max="7426" width="28.140625" style="2" customWidth="1"/>
    <col min="7427" max="7431" width="10.140625" style="2" customWidth="1"/>
    <col min="7432" max="7681" width="5.140625" style="2"/>
    <col min="7682" max="7682" width="28.140625" style="2" customWidth="1"/>
    <col min="7683" max="7687" width="10.140625" style="2" customWidth="1"/>
    <col min="7688" max="7937" width="5.140625" style="2"/>
    <col min="7938" max="7938" width="28.140625" style="2" customWidth="1"/>
    <col min="7939" max="7943" width="10.140625" style="2" customWidth="1"/>
    <col min="7944" max="8193" width="5.140625" style="2"/>
    <col min="8194" max="8194" width="28.140625" style="2" customWidth="1"/>
    <col min="8195" max="8199" width="10.140625" style="2" customWidth="1"/>
    <col min="8200" max="8449" width="5.140625" style="2"/>
    <col min="8450" max="8450" width="28.140625" style="2" customWidth="1"/>
    <col min="8451" max="8455" width="10.140625" style="2" customWidth="1"/>
    <col min="8456" max="8705" width="5.140625" style="2"/>
    <col min="8706" max="8706" width="28.140625" style="2" customWidth="1"/>
    <col min="8707" max="8711" width="10.140625" style="2" customWidth="1"/>
    <col min="8712" max="8961" width="5.140625" style="2"/>
    <col min="8962" max="8962" width="28.140625" style="2" customWidth="1"/>
    <col min="8963" max="8967" width="10.140625" style="2" customWidth="1"/>
    <col min="8968" max="9217" width="5.140625" style="2"/>
    <col min="9218" max="9218" width="28.140625" style="2" customWidth="1"/>
    <col min="9219" max="9223" width="10.140625" style="2" customWidth="1"/>
    <col min="9224" max="9473" width="5.140625" style="2"/>
    <col min="9474" max="9474" width="28.140625" style="2" customWidth="1"/>
    <col min="9475" max="9479" width="10.140625" style="2" customWidth="1"/>
    <col min="9480" max="9729" width="5.140625" style="2"/>
    <col min="9730" max="9730" width="28.140625" style="2" customWidth="1"/>
    <col min="9731" max="9735" width="10.140625" style="2" customWidth="1"/>
    <col min="9736" max="9985" width="5.140625" style="2"/>
    <col min="9986" max="9986" width="28.140625" style="2" customWidth="1"/>
    <col min="9987" max="9991" width="10.140625" style="2" customWidth="1"/>
    <col min="9992" max="10241" width="5.140625" style="2"/>
    <col min="10242" max="10242" width="28.140625" style="2" customWidth="1"/>
    <col min="10243" max="10247" width="10.140625" style="2" customWidth="1"/>
    <col min="10248" max="10497" width="5.140625" style="2"/>
    <col min="10498" max="10498" width="28.140625" style="2" customWidth="1"/>
    <col min="10499" max="10503" width="10.140625" style="2" customWidth="1"/>
    <col min="10504" max="10753" width="5.140625" style="2"/>
    <col min="10754" max="10754" width="28.140625" style="2" customWidth="1"/>
    <col min="10755" max="10759" width="10.140625" style="2" customWidth="1"/>
    <col min="10760" max="11009" width="5.140625" style="2"/>
    <col min="11010" max="11010" width="28.140625" style="2" customWidth="1"/>
    <col min="11011" max="11015" width="10.140625" style="2" customWidth="1"/>
    <col min="11016" max="11265" width="5.140625" style="2"/>
    <col min="11266" max="11266" width="28.140625" style="2" customWidth="1"/>
    <col min="11267" max="11271" width="10.140625" style="2" customWidth="1"/>
    <col min="11272" max="11521" width="5.140625" style="2"/>
    <col min="11522" max="11522" width="28.140625" style="2" customWidth="1"/>
    <col min="11523" max="11527" width="10.140625" style="2" customWidth="1"/>
    <col min="11528" max="11777" width="5.140625" style="2"/>
    <col min="11778" max="11778" width="28.140625" style="2" customWidth="1"/>
    <col min="11779" max="11783" width="10.140625" style="2" customWidth="1"/>
    <col min="11784" max="12033" width="5.140625" style="2"/>
    <col min="12034" max="12034" width="28.140625" style="2" customWidth="1"/>
    <col min="12035" max="12039" width="10.140625" style="2" customWidth="1"/>
    <col min="12040" max="12289" width="5.140625" style="2"/>
    <col min="12290" max="12290" width="28.140625" style="2" customWidth="1"/>
    <col min="12291" max="12295" width="10.140625" style="2" customWidth="1"/>
    <col min="12296" max="12545" width="5.140625" style="2"/>
    <col min="12546" max="12546" width="28.140625" style="2" customWidth="1"/>
    <col min="12547" max="12551" width="10.140625" style="2" customWidth="1"/>
    <col min="12552" max="12801" width="5.140625" style="2"/>
    <col min="12802" max="12802" width="28.140625" style="2" customWidth="1"/>
    <col min="12803" max="12807" width="10.140625" style="2" customWidth="1"/>
    <col min="12808" max="13057" width="5.140625" style="2"/>
    <col min="13058" max="13058" width="28.140625" style="2" customWidth="1"/>
    <col min="13059" max="13063" width="10.140625" style="2" customWidth="1"/>
    <col min="13064" max="13313" width="5.140625" style="2"/>
    <col min="13314" max="13314" width="28.140625" style="2" customWidth="1"/>
    <col min="13315" max="13319" width="10.140625" style="2" customWidth="1"/>
    <col min="13320" max="13569" width="5.140625" style="2"/>
    <col min="13570" max="13570" width="28.140625" style="2" customWidth="1"/>
    <col min="13571" max="13575" width="10.140625" style="2" customWidth="1"/>
    <col min="13576" max="13825" width="5.140625" style="2"/>
    <col min="13826" max="13826" width="28.140625" style="2" customWidth="1"/>
    <col min="13827" max="13831" width="10.140625" style="2" customWidth="1"/>
    <col min="13832" max="14081" width="5.140625" style="2"/>
    <col min="14082" max="14082" width="28.140625" style="2" customWidth="1"/>
    <col min="14083" max="14087" width="10.140625" style="2" customWidth="1"/>
    <col min="14088" max="14337" width="5.140625" style="2"/>
    <col min="14338" max="14338" width="28.140625" style="2" customWidth="1"/>
    <col min="14339" max="14343" width="10.140625" style="2" customWidth="1"/>
    <col min="14344" max="14593" width="5.140625" style="2"/>
    <col min="14594" max="14594" width="28.140625" style="2" customWidth="1"/>
    <col min="14595" max="14599" width="10.140625" style="2" customWidth="1"/>
    <col min="14600" max="14849" width="5.140625" style="2"/>
    <col min="14850" max="14850" width="28.140625" style="2" customWidth="1"/>
    <col min="14851" max="14855" width="10.140625" style="2" customWidth="1"/>
    <col min="14856" max="15105" width="5.140625" style="2"/>
    <col min="15106" max="15106" width="28.140625" style="2" customWidth="1"/>
    <col min="15107" max="15111" width="10.140625" style="2" customWidth="1"/>
    <col min="15112" max="15361" width="5.140625" style="2"/>
    <col min="15362" max="15362" width="28.140625" style="2" customWidth="1"/>
    <col min="15363" max="15367" width="10.140625" style="2" customWidth="1"/>
    <col min="15368" max="15617" width="5.140625" style="2"/>
    <col min="15618" max="15618" width="28.140625" style="2" customWidth="1"/>
    <col min="15619" max="15623" width="10.140625" style="2" customWidth="1"/>
    <col min="15624" max="15873" width="5.140625" style="2"/>
    <col min="15874" max="15874" width="28.140625" style="2" customWidth="1"/>
    <col min="15875" max="15879" width="10.140625" style="2" customWidth="1"/>
    <col min="15880" max="16129" width="5.140625" style="2"/>
    <col min="16130" max="16130" width="28.140625" style="2" customWidth="1"/>
    <col min="16131" max="16135" width="10.140625" style="2" customWidth="1"/>
    <col min="16136" max="16384" width="5.140625" style="2"/>
  </cols>
  <sheetData>
    <row r="1" spans="1:7" ht="13.5" x14ac:dyDescent="0.25">
      <c r="A1" s="74" t="s">
        <v>0</v>
      </c>
      <c r="B1" s="74"/>
      <c r="E1" s="3"/>
    </row>
    <row r="2" spans="1:7" ht="13.5" x14ac:dyDescent="0.25">
      <c r="A2" s="1" t="s">
        <v>1</v>
      </c>
      <c r="B2" s="4"/>
    </row>
    <row r="3" spans="1:7" ht="15.75" x14ac:dyDescent="0.25">
      <c r="A3" s="1"/>
      <c r="B3" s="4"/>
      <c r="D3" s="5" t="s">
        <v>2</v>
      </c>
    </row>
    <row r="4" spans="1:7" ht="15.75" x14ac:dyDescent="0.25">
      <c r="D4" s="5" t="s">
        <v>3</v>
      </c>
    </row>
    <row r="5" spans="1:7" x14ac:dyDescent="0.25">
      <c r="B5" s="6"/>
      <c r="D5" s="7"/>
    </row>
    <row r="6" spans="1:7" x14ac:dyDescent="0.25">
      <c r="A6" s="8"/>
      <c r="B6" s="8"/>
      <c r="C6" s="9" t="s">
        <v>4</v>
      </c>
      <c r="D6" s="9" t="s">
        <v>5</v>
      </c>
      <c r="E6" s="9" t="s">
        <v>6</v>
      </c>
      <c r="F6" s="9" t="s">
        <v>7</v>
      </c>
      <c r="G6" s="9" t="s">
        <v>7</v>
      </c>
    </row>
    <row r="7" spans="1:7" ht="23.25" customHeight="1" x14ac:dyDescent="0.25">
      <c r="A7" s="10" t="s">
        <v>8</v>
      </c>
      <c r="B7" s="8"/>
      <c r="C7" s="11" t="s">
        <v>9</v>
      </c>
      <c r="D7" s="9">
        <v>2024</v>
      </c>
      <c r="E7" s="9">
        <v>2025</v>
      </c>
      <c r="F7" s="9">
        <v>2026</v>
      </c>
      <c r="G7" s="9">
        <v>2027</v>
      </c>
    </row>
    <row r="8" spans="1:7" ht="12.75" customHeight="1" x14ac:dyDescent="0.25">
      <c r="A8" s="8"/>
      <c r="B8" s="8"/>
      <c r="C8" s="9" t="s">
        <v>10</v>
      </c>
      <c r="D8" s="9" t="s">
        <v>11</v>
      </c>
      <c r="E8" s="9" t="s">
        <v>12</v>
      </c>
      <c r="F8" s="9" t="s">
        <v>13</v>
      </c>
      <c r="G8" s="9" t="s">
        <v>14</v>
      </c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12" t="s">
        <v>15</v>
      </c>
      <c r="B10" s="13"/>
      <c r="C10" s="13"/>
      <c r="D10" s="13"/>
      <c r="E10" s="13"/>
      <c r="F10" s="13"/>
      <c r="G10" s="13"/>
    </row>
    <row r="11" spans="1:7" ht="6.75" customHeight="1" x14ac:dyDescent="0.25">
      <c r="A11" s="14"/>
      <c r="B11" s="10"/>
      <c r="C11" s="8"/>
      <c r="D11" s="8"/>
      <c r="E11" s="8"/>
      <c r="F11" s="8"/>
      <c r="G11" s="8"/>
    </row>
    <row r="12" spans="1:7" x14ac:dyDescent="0.25">
      <c r="A12" s="8" t="s">
        <v>16</v>
      </c>
      <c r="B12" s="8" t="s">
        <v>17</v>
      </c>
      <c r="C12" s="15">
        <v>245070.85</v>
      </c>
      <c r="D12" s="15">
        <v>232424</v>
      </c>
      <c r="E12" s="15">
        <v>226008</v>
      </c>
      <c r="F12" s="15">
        <v>236008</v>
      </c>
      <c r="G12" s="15">
        <v>236008</v>
      </c>
    </row>
    <row r="13" spans="1:7" x14ac:dyDescent="0.25">
      <c r="A13" s="8" t="s">
        <v>18</v>
      </c>
      <c r="B13" s="8" t="s">
        <v>19</v>
      </c>
      <c r="C13" s="15">
        <v>132.99</v>
      </c>
      <c r="D13" s="15">
        <v>2787</v>
      </c>
      <c r="E13" s="15">
        <v>2787</v>
      </c>
      <c r="F13" s="15">
        <v>2787</v>
      </c>
      <c r="G13" s="15">
        <v>2787</v>
      </c>
    </row>
    <row r="14" spans="1:7" s="17" customFormat="1" ht="18" customHeight="1" x14ac:dyDescent="0.25">
      <c r="A14" s="10"/>
      <c r="B14" s="10" t="s">
        <v>20</v>
      </c>
      <c r="C14" s="16">
        <f>SUM(C12:C13)</f>
        <v>245203.84</v>
      </c>
      <c r="D14" s="16">
        <f>SUM(D12:D13)</f>
        <v>235211</v>
      </c>
      <c r="E14" s="16">
        <f>SUM(E12:E13)</f>
        <v>228795</v>
      </c>
      <c r="F14" s="16">
        <f>SUM(F12:F13)</f>
        <v>238795</v>
      </c>
      <c r="G14" s="16">
        <f>SUM(G12:G13)</f>
        <v>238795</v>
      </c>
    </row>
    <row r="15" spans="1:7" x14ac:dyDescent="0.25">
      <c r="A15" s="8" t="s">
        <v>21</v>
      </c>
      <c r="B15" s="8" t="s">
        <v>22</v>
      </c>
      <c r="C15" s="15">
        <v>1889509.51</v>
      </c>
      <c r="D15" s="15">
        <v>2528422</v>
      </c>
      <c r="E15" s="15">
        <v>2957773</v>
      </c>
      <c r="F15" s="15">
        <v>2957773</v>
      </c>
      <c r="G15" s="15">
        <v>2957773</v>
      </c>
    </row>
    <row r="16" spans="1:7" x14ac:dyDescent="0.25">
      <c r="A16" s="8" t="s">
        <v>23</v>
      </c>
      <c r="B16" s="8" t="s">
        <v>24</v>
      </c>
      <c r="C16" s="15">
        <v>39608.269999999997</v>
      </c>
      <c r="D16" s="15">
        <v>113493</v>
      </c>
      <c r="E16" s="15">
        <v>125188</v>
      </c>
      <c r="F16" s="15">
        <v>48230</v>
      </c>
      <c r="G16" s="15">
        <v>48230</v>
      </c>
    </row>
    <row r="17" spans="1:9" s="17" customFormat="1" x14ac:dyDescent="0.25">
      <c r="A17" s="10"/>
      <c r="B17" s="10" t="s">
        <v>25</v>
      </c>
      <c r="C17" s="16">
        <f>SUM(C15:C16)</f>
        <v>1929117.78</v>
      </c>
      <c r="D17" s="16">
        <f>SUM(D15:D16)</f>
        <v>2641915</v>
      </c>
      <c r="E17" s="16">
        <f>SUM(E15:E16)</f>
        <v>3082961</v>
      </c>
      <c r="F17" s="16">
        <f>SUM(F15:F16)</f>
        <v>3006003</v>
      </c>
      <c r="G17" s="16">
        <f>SUM(G15:G16)</f>
        <v>3006003</v>
      </c>
    </row>
    <row r="18" spans="1:9" s="17" customFormat="1" ht="18.75" customHeight="1" x14ac:dyDescent="0.25">
      <c r="A18" s="10"/>
      <c r="B18" s="10" t="s">
        <v>26</v>
      </c>
      <c r="C18" s="16">
        <f>C14-C17</f>
        <v>-1683913.94</v>
      </c>
      <c r="D18" s="16">
        <f>D14-D17</f>
        <v>-2406704</v>
      </c>
      <c r="E18" s="16">
        <f>E14-E17</f>
        <v>-2854166</v>
      </c>
      <c r="F18" s="16">
        <f>F14-F17</f>
        <v>-2767208</v>
      </c>
      <c r="G18" s="16">
        <f>G14-G17</f>
        <v>-2767208</v>
      </c>
    </row>
    <row r="19" spans="1:9" x14ac:dyDescent="0.25">
      <c r="A19" s="8"/>
      <c r="B19" s="8"/>
      <c r="C19" s="8"/>
      <c r="D19" s="8"/>
      <c r="E19" s="8"/>
      <c r="F19" s="8"/>
      <c r="G19" s="8"/>
    </row>
    <row r="20" spans="1:9" x14ac:dyDescent="0.25">
      <c r="A20" s="12" t="s">
        <v>27</v>
      </c>
      <c r="B20" s="13"/>
      <c r="C20" s="13"/>
      <c r="D20" s="13"/>
      <c r="E20" s="13"/>
      <c r="F20" s="13"/>
      <c r="G20" s="13"/>
    </row>
    <row r="21" spans="1:9" ht="8.25" customHeight="1" x14ac:dyDescent="0.25">
      <c r="A21" s="14"/>
      <c r="B21" s="10"/>
      <c r="C21" s="8"/>
      <c r="D21" s="8"/>
      <c r="E21" s="8"/>
      <c r="F21" s="8"/>
      <c r="G21" s="8"/>
    </row>
    <row r="22" spans="1:9" x14ac:dyDescent="0.25">
      <c r="A22" s="8"/>
      <c r="B22" s="8" t="s">
        <v>28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9" x14ac:dyDescent="0.25">
      <c r="A23" s="8"/>
      <c r="B23" s="8" t="s">
        <v>29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9" ht="19.5" customHeight="1" x14ac:dyDescent="0.25">
      <c r="A24" s="10" t="s">
        <v>30</v>
      </c>
      <c r="B24" s="10" t="s">
        <v>31</v>
      </c>
      <c r="C24" s="16">
        <f>C22-C23</f>
        <v>0</v>
      </c>
      <c r="D24" s="16">
        <f>D22-D23</f>
        <v>0</v>
      </c>
      <c r="E24" s="16">
        <f>E22-E23</f>
        <v>0</v>
      </c>
      <c r="F24" s="16">
        <f>F22-F23</f>
        <v>0</v>
      </c>
      <c r="G24" s="16">
        <f>G22-G23</f>
        <v>0</v>
      </c>
    </row>
    <row r="25" spans="1:9" x14ac:dyDescent="0.25">
      <c r="A25" s="8"/>
      <c r="B25" s="8"/>
      <c r="C25" s="8"/>
      <c r="D25" s="8"/>
      <c r="E25" s="8"/>
      <c r="F25" s="8"/>
      <c r="G25" s="8"/>
    </row>
    <row r="26" spans="1:9" x14ac:dyDescent="0.25">
      <c r="A26" s="12" t="s">
        <v>32</v>
      </c>
      <c r="B26" s="13"/>
      <c r="C26" s="13"/>
      <c r="D26" s="13"/>
      <c r="E26" s="13"/>
      <c r="F26" s="13"/>
      <c r="G26" s="13"/>
    </row>
    <row r="27" spans="1:9" x14ac:dyDescent="0.25">
      <c r="A27" s="8" t="s">
        <v>33</v>
      </c>
      <c r="B27" s="8"/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9" s="17" customFormat="1" ht="18" customHeight="1" x14ac:dyDescent="0.25">
      <c r="A28" s="10" t="s">
        <v>34</v>
      </c>
      <c r="B28" s="10"/>
      <c r="C28" s="16">
        <v>31986.81</v>
      </c>
      <c r="D28" s="16">
        <v>83840</v>
      </c>
      <c r="E28" s="16">
        <v>10000</v>
      </c>
      <c r="F28" s="16">
        <v>0</v>
      </c>
      <c r="G28" s="16">
        <v>0</v>
      </c>
    </row>
    <row r="29" spans="1:9" x14ac:dyDescent="0.25">
      <c r="A29" s="8"/>
      <c r="B29" s="8"/>
      <c r="C29" s="8"/>
      <c r="D29" s="8"/>
      <c r="E29" s="8"/>
      <c r="F29" s="8"/>
      <c r="G29" s="8"/>
    </row>
    <row r="30" spans="1:9" s="17" customFormat="1" ht="42.75" customHeight="1" x14ac:dyDescent="0.25">
      <c r="A30" s="18" t="s">
        <v>35</v>
      </c>
      <c r="B30" s="19"/>
      <c r="C30" s="20">
        <f>C18+C24+C28</f>
        <v>-1651927.13</v>
      </c>
      <c r="D30" s="20">
        <f>D18+D24+D28</f>
        <v>-2322864</v>
      </c>
      <c r="E30" s="20">
        <f>E18+E24+E28</f>
        <v>-2844166</v>
      </c>
      <c r="F30" s="20">
        <f>F18+F24+F28</f>
        <v>-2767208</v>
      </c>
      <c r="G30" s="20">
        <f>G18+G24+G28</f>
        <v>-2767208</v>
      </c>
      <c r="I30" s="17" t="s">
        <v>31</v>
      </c>
    </row>
    <row r="31" spans="1:9" s="17" customFormat="1" ht="11.25" hidden="1" customHeight="1" x14ac:dyDescent="0.25">
      <c r="A31" s="21"/>
      <c r="C31" s="22"/>
      <c r="D31" s="22"/>
      <c r="E31" s="22"/>
      <c r="F31" s="22"/>
      <c r="G31" s="22"/>
    </row>
    <row r="32" spans="1:9" ht="15.75" customHeight="1" x14ac:dyDescent="0.25">
      <c r="A32" s="23"/>
      <c r="B32" s="8" t="s">
        <v>36</v>
      </c>
      <c r="C32" s="15">
        <v>989294</v>
      </c>
      <c r="D32" s="15">
        <v>1039972</v>
      </c>
      <c r="E32" s="15">
        <v>1116930</v>
      </c>
      <c r="F32" s="15">
        <v>1116930</v>
      </c>
      <c r="G32" s="15">
        <v>1116930</v>
      </c>
    </row>
    <row r="33" spans="1:7" ht="15.75" customHeight="1" x14ac:dyDescent="0.25">
      <c r="A33" s="8"/>
      <c r="B33" s="8" t="s">
        <v>37</v>
      </c>
      <c r="C33" s="15">
        <f>737451.07+9022.38</f>
        <v>746473.45</v>
      </c>
      <c r="D33" s="15">
        <v>1282892</v>
      </c>
      <c r="E33" s="15">
        <v>1727236</v>
      </c>
      <c r="F33" s="15">
        <v>1650278</v>
      </c>
      <c r="G33" s="15">
        <v>1650278</v>
      </c>
    </row>
    <row r="34" spans="1:7" s="17" customFormat="1" ht="15.75" customHeight="1" x14ac:dyDescent="0.25">
      <c r="A34" s="10"/>
      <c r="B34" s="10" t="s">
        <v>38</v>
      </c>
      <c r="C34" s="16">
        <f>SUM(C32:C33)</f>
        <v>1735767.45</v>
      </c>
      <c r="D34" s="16">
        <f>SUM(D32:D33)</f>
        <v>2322864</v>
      </c>
      <c r="E34" s="16">
        <f>SUM(E32:E33)</f>
        <v>2844166</v>
      </c>
      <c r="F34" s="16">
        <f>SUM(F32:F33)</f>
        <v>2767208</v>
      </c>
      <c r="G34" s="16">
        <f>SUM(G32:G33)</f>
        <v>2767208</v>
      </c>
    </row>
    <row r="35" spans="1:7" ht="9" customHeight="1" x14ac:dyDescent="0.25">
      <c r="A35" s="24"/>
      <c r="B35" s="24"/>
      <c r="C35" s="24"/>
      <c r="D35" s="25"/>
      <c r="E35" s="25"/>
      <c r="F35" s="25"/>
      <c r="G35" s="25"/>
    </row>
    <row r="36" spans="1:7" s="17" customFormat="1" ht="18" customHeight="1" x14ac:dyDescent="0.25">
      <c r="A36" s="26"/>
      <c r="B36" s="26" t="s">
        <v>39</v>
      </c>
      <c r="C36" s="27">
        <f>C30+C34</f>
        <v>83840.320000000065</v>
      </c>
      <c r="D36" s="27">
        <f>D30+D34</f>
        <v>0</v>
      </c>
      <c r="E36" s="27">
        <f>E30+E34</f>
        <v>0</v>
      </c>
      <c r="F36" s="27">
        <f>F30+F34</f>
        <v>0</v>
      </c>
      <c r="G36" s="27">
        <f>G30+G34</f>
        <v>0</v>
      </c>
    </row>
    <row r="38" spans="1:7" x14ac:dyDescent="0.25">
      <c r="B38" s="28" t="s">
        <v>40</v>
      </c>
      <c r="C38" s="29">
        <f>C14+C22+C28+C34</f>
        <v>2012958.1</v>
      </c>
      <c r="D38" s="29">
        <f>D14+D22+D28+D34</f>
        <v>2641915</v>
      </c>
      <c r="E38" s="29">
        <f>E14+E22+E28+E34</f>
        <v>3082961</v>
      </c>
      <c r="F38" s="29">
        <f>F14+F22+F28+F34</f>
        <v>3006003</v>
      </c>
      <c r="G38" s="29">
        <f>G14+G22+G28+G34</f>
        <v>3006003</v>
      </c>
    </row>
    <row r="39" spans="1:7" x14ac:dyDescent="0.25">
      <c r="B39" s="28" t="s">
        <v>41</v>
      </c>
      <c r="C39" s="29">
        <f>C17+C23</f>
        <v>1929117.78</v>
      </c>
      <c r="D39" s="29">
        <f>D17+D23</f>
        <v>2641915</v>
      </c>
      <c r="E39" s="29">
        <f>E17+E23</f>
        <v>3082961</v>
      </c>
      <c r="F39" s="29">
        <f>F17+F23</f>
        <v>3006003</v>
      </c>
      <c r="G39" s="29">
        <f>G17+G23</f>
        <v>3006003</v>
      </c>
    </row>
    <row r="41" spans="1:7" x14ac:dyDescent="0.25">
      <c r="C41" s="30"/>
      <c r="D41" s="30"/>
      <c r="E41" s="30"/>
      <c r="F41" s="30"/>
      <c r="G41" s="30"/>
    </row>
  </sheetData>
  <mergeCells count="1">
    <mergeCell ref="A1:B1"/>
  </mergeCells>
  <pageMargins left="0" right="0" top="0.39370078740157483" bottom="0.39370078740157483" header="0.51181102362204722" footer="0.51181102362204722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65341-85C9-4FA0-A494-28BCAC6AFBFD}">
  <dimension ref="A1:K37"/>
  <sheetViews>
    <sheetView topLeftCell="A17" workbookViewId="0">
      <selection sqref="A1:B2"/>
    </sheetView>
  </sheetViews>
  <sheetFormatPr defaultColWidth="52.5703125" defaultRowHeight="13.5" x14ac:dyDescent="0.25"/>
  <cols>
    <col min="1" max="1" width="6" style="31" customWidth="1"/>
    <col min="2" max="2" width="52.5703125" style="31" customWidth="1"/>
    <col min="3" max="7" width="9.7109375" style="31" customWidth="1"/>
    <col min="8" max="11" width="6.7109375" style="31" customWidth="1"/>
    <col min="12" max="256" width="52.5703125" style="31"/>
    <col min="257" max="257" width="6" style="31" customWidth="1"/>
    <col min="258" max="258" width="52.5703125" style="31"/>
    <col min="259" max="263" width="9.7109375" style="31" customWidth="1"/>
    <col min="264" max="267" width="6.7109375" style="31" customWidth="1"/>
    <col min="268" max="512" width="52.5703125" style="31"/>
    <col min="513" max="513" width="6" style="31" customWidth="1"/>
    <col min="514" max="514" width="52.5703125" style="31"/>
    <col min="515" max="519" width="9.7109375" style="31" customWidth="1"/>
    <col min="520" max="523" width="6.7109375" style="31" customWidth="1"/>
    <col min="524" max="768" width="52.5703125" style="31"/>
    <col min="769" max="769" width="6" style="31" customWidth="1"/>
    <col min="770" max="770" width="52.5703125" style="31"/>
    <col min="771" max="775" width="9.7109375" style="31" customWidth="1"/>
    <col min="776" max="779" width="6.7109375" style="31" customWidth="1"/>
    <col min="780" max="1024" width="52.5703125" style="31"/>
    <col min="1025" max="1025" width="6" style="31" customWidth="1"/>
    <col min="1026" max="1026" width="52.5703125" style="31"/>
    <col min="1027" max="1031" width="9.7109375" style="31" customWidth="1"/>
    <col min="1032" max="1035" width="6.7109375" style="31" customWidth="1"/>
    <col min="1036" max="1280" width="52.5703125" style="31"/>
    <col min="1281" max="1281" width="6" style="31" customWidth="1"/>
    <col min="1282" max="1282" width="52.5703125" style="31"/>
    <col min="1283" max="1287" width="9.7109375" style="31" customWidth="1"/>
    <col min="1288" max="1291" width="6.7109375" style="31" customWidth="1"/>
    <col min="1292" max="1536" width="52.5703125" style="31"/>
    <col min="1537" max="1537" width="6" style="31" customWidth="1"/>
    <col min="1538" max="1538" width="52.5703125" style="31"/>
    <col min="1539" max="1543" width="9.7109375" style="31" customWidth="1"/>
    <col min="1544" max="1547" width="6.7109375" style="31" customWidth="1"/>
    <col min="1548" max="1792" width="52.5703125" style="31"/>
    <col min="1793" max="1793" width="6" style="31" customWidth="1"/>
    <col min="1794" max="1794" width="52.5703125" style="31"/>
    <col min="1795" max="1799" width="9.7109375" style="31" customWidth="1"/>
    <col min="1800" max="1803" width="6.7109375" style="31" customWidth="1"/>
    <col min="1804" max="2048" width="52.5703125" style="31"/>
    <col min="2049" max="2049" width="6" style="31" customWidth="1"/>
    <col min="2050" max="2050" width="52.5703125" style="31"/>
    <col min="2051" max="2055" width="9.7109375" style="31" customWidth="1"/>
    <col min="2056" max="2059" width="6.7109375" style="31" customWidth="1"/>
    <col min="2060" max="2304" width="52.5703125" style="31"/>
    <col min="2305" max="2305" width="6" style="31" customWidth="1"/>
    <col min="2306" max="2306" width="52.5703125" style="31"/>
    <col min="2307" max="2311" width="9.7109375" style="31" customWidth="1"/>
    <col min="2312" max="2315" width="6.7109375" style="31" customWidth="1"/>
    <col min="2316" max="2560" width="52.5703125" style="31"/>
    <col min="2561" max="2561" width="6" style="31" customWidth="1"/>
    <col min="2562" max="2562" width="52.5703125" style="31"/>
    <col min="2563" max="2567" width="9.7109375" style="31" customWidth="1"/>
    <col min="2568" max="2571" width="6.7109375" style="31" customWidth="1"/>
    <col min="2572" max="2816" width="52.5703125" style="31"/>
    <col min="2817" max="2817" width="6" style="31" customWidth="1"/>
    <col min="2818" max="2818" width="52.5703125" style="31"/>
    <col min="2819" max="2823" width="9.7109375" style="31" customWidth="1"/>
    <col min="2824" max="2827" width="6.7109375" style="31" customWidth="1"/>
    <col min="2828" max="3072" width="52.5703125" style="31"/>
    <col min="3073" max="3073" width="6" style="31" customWidth="1"/>
    <col min="3074" max="3074" width="52.5703125" style="31"/>
    <col min="3075" max="3079" width="9.7109375" style="31" customWidth="1"/>
    <col min="3080" max="3083" width="6.7109375" style="31" customWidth="1"/>
    <col min="3084" max="3328" width="52.5703125" style="31"/>
    <col min="3329" max="3329" width="6" style="31" customWidth="1"/>
    <col min="3330" max="3330" width="52.5703125" style="31"/>
    <col min="3331" max="3335" width="9.7109375" style="31" customWidth="1"/>
    <col min="3336" max="3339" width="6.7109375" style="31" customWidth="1"/>
    <col min="3340" max="3584" width="52.5703125" style="31"/>
    <col min="3585" max="3585" width="6" style="31" customWidth="1"/>
    <col min="3586" max="3586" width="52.5703125" style="31"/>
    <col min="3587" max="3591" width="9.7109375" style="31" customWidth="1"/>
    <col min="3592" max="3595" width="6.7109375" style="31" customWidth="1"/>
    <col min="3596" max="3840" width="52.5703125" style="31"/>
    <col min="3841" max="3841" width="6" style="31" customWidth="1"/>
    <col min="3842" max="3842" width="52.5703125" style="31"/>
    <col min="3843" max="3847" width="9.7109375" style="31" customWidth="1"/>
    <col min="3848" max="3851" width="6.7109375" style="31" customWidth="1"/>
    <col min="3852" max="4096" width="52.5703125" style="31"/>
    <col min="4097" max="4097" width="6" style="31" customWidth="1"/>
    <col min="4098" max="4098" width="52.5703125" style="31"/>
    <col min="4099" max="4103" width="9.7109375" style="31" customWidth="1"/>
    <col min="4104" max="4107" width="6.7109375" style="31" customWidth="1"/>
    <col min="4108" max="4352" width="52.5703125" style="31"/>
    <col min="4353" max="4353" width="6" style="31" customWidth="1"/>
    <col min="4354" max="4354" width="52.5703125" style="31"/>
    <col min="4355" max="4359" width="9.7109375" style="31" customWidth="1"/>
    <col min="4360" max="4363" width="6.7109375" style="31" customWidth="1"/>
    <col min="4364" max="4608" width="52.5703125" style="31"/>
    <col min="4609" max="4609" width="6" style="31" customWidth="1"/>
    <col min="4610" max="4610" width="52.5703125" style="31"/>
    <col min="4611" max="4615" width="9.7109375" style="31" customWidth="1"/>
    <col min="4616" max="4619" width="6.7109375" style="31" customWidth="1"/>
    <col min="4620" max="4864" width="52.5703125" style="31"/>
    <col min="4865" max="4865" width="6" style="31" customWidth="1"/>
    <col min="4866" max="4866" width="52.5703125" style="31"/>
    <col min="4867" max="4871" width="9.7109375" style="31" customWidth="1"/>
    <col min="4872" max="4875" width="6.7109375" style="31" customWidth="1"/>
    <col min="4876" max="5120" width="52.5703125" style="31"/>
    <col min="5121" max="5121" width="6" style="31" customWidth="1"/>
    <col min="5122" max="5122" width="52.5703125" style="31"/>
    <col min="5123" max="5127" width="9.7109375" style="31" customWidth="1"/>
    <col min="5128" max="5131" width="6.7109375" style="31" customWidth="1"/>
    <col min="5132" max="5376" width="52.5703125" style="31"/>
    <col min="5377" max="5377" width="6" style="31" customWidth="1"/>
    <col min="5378" max="5378" width="52.5703125" style="31"/>
    <col min="5379" max="5383" width="9.7109375" style="31" customWidth="1"/>
    <col min="5384" max="5387" width="6.7109375" style="31" customWidth="1"/>
    <col min="5388" max="5632" width="52.5703125" style="31"/>
    <col min="5633" max="5633" width="6" style="31" customWidth="1"/>
    <col min="5634" max="5634" width="52.5703125" style="31"/>
    <col min="5635" max="5639" width="9.7109375" style="31" customWidth="1"/>
    <col min="5640" max="5643" width="6.7109375" style="31" customWidth="1"/>
    <col min="5644" max="5888" width="52.5703125" style="31"/>
    <col min="5889" max="5889" width="6" style="31" customWidth="1"/>
    <col min="5890" max="5890" width="52.5703125" style="31"/>
    <col min="5891" max="5895" width="9.7109375" style="31" customWidth="1"/>
    <col min="5896" max="5899" width="6.7109375" style="31" customWidth="1"/>
    <col min="5900" max="6144" width="52.5703125" style="31"/>
    <col min="6145" max="6145" width="6" style="31" customWidth="1"/>
    <col min="6146" max="6146" width="52.5703125" style="31"/>
    <col min="6147" max="6151" width="9.7109375" style="31" customWidth="1"/>
    <col min="6152" max="6155" width="6.7109375" style="31" customWidth="1"/>
    <col min="6156" max="6400" width="52.5703125" style="31"/>
    <col min="6401" max="6401" width="6" style="31" customWidth="1"/>
    <col min="6402" max="6402" width="52.5703125" style="31"/>
    <col min="6403" max="6407" width="9.7109375" style="31" customWidth="1"/>
    <col min="6408" max="6411" width="6.7109375" style="31" customWidth="1"/>
    <col min="6412" max="6656" width="52.5703125" style="31"/>
    <col min="6657" max="6657" width="6" style="31" customWidth="1"/>
    <col min="6658" max="6658" width="52.5703125" style="31"/>
    <col min="6659" max="6663" width="9.7109375" style="31" customWidth="1"/>
    <col min="6664" max="6667" width="6.7109375" style="31" customWidth="1"/>
    <col min="6668" max="6912" width="52.5703125" style="31"/>
    <col min="6913" max="6913" width="6" style="31" customWidth="1"/>
    <col min="6914" max="6914" width="52.5703125" style="31"/>
    <col min="6915" max="6919" width="9.7109375" style="31" customWidth="1"/>
    <col min="6920" max="6923" width="6.7109375" style="31" customWidth="1"/>
    <col min="6924" max="7168" width="52.5703125" style="31"/>
    <col min="7169" max="7169" width="6" style="31" customWidth="1"/>
    <col min="7170" max="7170" width="52.5703125" style="31"/>
    <col min="7171" max="7175" width="9.7109375" style="31" customWidth="1"/>
    <col min="7176" max="7179" width="6.7109375" style="31" customWidth="1"/>
    <col min="7180" max="7424" width="52.5703125" style="31"/>
    <col min="7425" max="7425" width="6" style="31" customWidth="1"/>
    <col min="7426" max="7426" width="52.5703125" style="31"/>
    <col min="7427" max="7431" width="9.7109375" style="31" customWidth="1"/>
    <col min="7432" max="7435" width="6.7109375" style="31" customWidth="1"/>
    <col min="7436" max="7680" width="52.5703125" style="31"/>
    <col min="7681" max="7681" width="6" style="31" customWidth="1"/>
    <col min="7682" max="7682" width="52.5703125" style="31"/>
    <col min="7683" max="7687" width="9.7109375" style="31" customWidth="1"/>
    <col min="7688" max="7691" width="6.7109375" style="31" customWidth="1"/>
    <col min="7692" max="7936" width="52.5703125" style="31"/>
    <col min="7937" max="7937" width="6" style="31" customWidth="1"/>
    <col min="7938" max="7938" width="52.5703125" style="31"/>
    <col min="7939" max="7943" width="9.7109375" style="31" customWidth="1"/>
    <col min="7944" max="7947" width="6.7109375" style="31" customWidth="1"/>
    <col min="7948" max="8192" width="52.5703125" style="31"/>
    <col min="8193" max="8193" width="6" style="31" customWidth="1"/>
    <col min="8194" max="8194" width="52.5703125" style="31"/>
    <col min="8195" max="8199" width="9.7109375" style="31" customWidth="1"/>
    <col min="8200" max="8203" width="6.7109375" style="31" customWidth="1"/>
    <col min="8204" max="8448" width="52.5703125" style="31"/>
    <col min="8449" max="8449" width="6" style="31" customWidth="1"/>
    <col min="8450" max="8450" width="52.5703125" style="31"/>
    <col min="8451" max="8455" width="9.7109375" style="31" customWidth="1"/>
    <col min="8456" max="8459" width="6.7109375" style="31" customWidth="1"/>
    <col min="8460" max="8704" width="52.5703125" style="31"/>
    <col min="8705" max="8705" width="6" style="31" customWidth="1"/>
    <col min="8706" max="8706" width="52.5703125" style="31"/>
    <col min="8707" max="8711" width="9.7109375" style="31" customWidth="1"/>
    <col min="8712" max="8715" width="6.7109375" style="31" customWidth="1"/>
    <col min="8716" max="8960" width="52.5703125" style="31"/>
    <col min="8961" max="8961" width="6" style="31" customWidth="1"/>
    <col min="8962" max="8962" width="52.5703125" style="31"/>
    <col min="8963" max="8967" width="9.7109375" style="31" customWidth="1"/>
    <col min="8968" max="8971" width="6.7109375" style="31" customWidth="1"/>
    <col min="8972" max="9216" width="52.5703125" style="31"/>
    <col min="9217" max="9217" width="6" style="31" customWidth="1"/>
    <col min="9218" max="9218" width="52.5703125" style="31"/>
    <col min="9219" max="9223" width="9.7109375" style="31" customWidth="1"/>
    <col min="9224" max="9227" width="6.7109375" style="31" customWidth="1"/>
    <col min="9228" max="9472" width="52.5703125" style="31"/>
    <col min="9473" max="9473" width="6" style="31" customWidth="1"/>
    <col min="9474" max="9474" width="52.5703125" style="31"/>
    <col min="9475" max="9479" width="9.7109375" style="31" customWidth="1"/>
    <col min="9480" max="9483" width="6.7109375" style="31" customWidth="1"/>
    <col min="9484" max="9728" width="52.5703125" style="31"/>
    <col min="9729" max="9729" width="6" style="31" customWidth="1"/>
    <col min="9730" max="9730" width="52.5703125" style="31"/>
    <col min="9731" max="9735" width="9.7109375" style="31" customWidth="1"/>
    <col min="9736" max="9739" width="6.7109375" style="31" customWidth="1"/>
    <col min="9740" max="9984" width="52.5703125" style="31"/>
    <col min="9985" max="9985" width="6" style="31" customWidth="1"/>
    <col min="9986" max="9986" width="52.5703125" style="31"/>
    <col min="9987" max="9991" width="9.7109375" style="31" customWidth="1"/>
    <col min="9992" max="9995" width="6.7109375" style="31" customWidth="1"/>
    <col min="9996" max="10240" width="52.5703125" style="31"/>
    <col min="10241" max="10241" width="6" style="31" customWidth="1"/>
    <col min="10242" max="10242" width="52.5703125" style="31"/>
    <col min="10243" max="10247" width="9.7109375" style="31" customWidth="1"/>
    <col min="10248" max="10251" width="6.7109375" style="31" customWidth="1"/>
    <col min="10252" max="10496" width="52.5703125" style="31"/>
    <col min="10497" max="10497" width="6" style="31" customWidth="1"/>
    <col min="10498" max="10498" width="52.5703125" style="31"/>
    <col min="10499" max="10503" width="9.7109375" style="31" customWidth="1"/>
    <col min="10504" max="10507" width="6.7109375" style="31" customWidth="1"/>
    <col min="10508" max="10752" width="52.5703125" style="31"/>
    <col min="10753" max="10753" width="6" style="31" customWidth="1"/>
    <col min="10754" max="10754" width="52.5703125" style="31"/>
    <col min="10755" max="10759" width="9.7109375" style="31" customWidth="1"/>
    <col min="10760" max="10763" width="6.7109375" style="31" customWidth="1"/>
    <col min="10764" max="11008" width="52.5703125" style="31"/>
    <col min="11009" max="11009" width="6" style="31" customWidth="1"/>
    <col min="11010" max="11010" width="52.5703125" style="31"/>
    <col min="11011" max="11015" width="9.7109375" style="31" customWidth="1"/>
    <col min="11016" max="11019" width="6.7109375" style="31" customWidth="1"/>
    <col min="11020" max="11264" width="52.5703125" style="31"/>
    <col min="11265" max="11265" width="6" style="31" customWidth="1"/>
    <col min="11266" max="11266" width="52.5703125" style="31"/>
    <col min="11267" max="11271" width="9.7109375" style="31" customWidth="1"/>
    <col min="11272" max="11275" width="6.7109375" style="31" customWidth="1"/>
    <col min="11276" max="11520" width="52.5703125" style="31"/>
    <col min="11521" max="11521" width="6" style="31" customWidth="1"/>
    <col min="11522" max="11522" width="52.5703125" style="31"/>
    <col min="11523" max="11527" width="9.7109375" style="31" customWidth="1"/>
    <col min="11528" max="11531" width="6.7109375" style="31" customWidth="1"/>
    <col min="11532" max="11776" width="52.5703125" style="31"/>
    <col min="11777" max="11777" width="6" style="31" customWidth="1"/>
    <col min="11778" max="11778" width="52.5703125" style="31"/>
    <col min="11779" max="11783" width="9.7109375" style="31" customWidth="1"/>
    <col min="11784" max="11787" width="6.7109375" style="31" customWidth="1"/>
    <col min="11788" max="12032" width="52.5703125" style="31"/>
    <col min="12033" max="12033" width="6" style="31" customWidth="1"/>
    <col min="12034" max="12034" width="52.5703125" style="31"/>
    <col min="12035" max="12039" width="9.7109375" style="31" customWidth="1"/>
    <col min="12040" max="12043" width="6.7109375" style="31" customWidth="1"/>
    <col min="12044" max="12288" width="52.5703125" style="31"/>
    <col min="12289" max="12289" width="6" style="31" customWidth="1"/>
    <col min="12290" max="12290" width="52.5703125" style="31"/>
    <col min="12291" max="12295" width="9.7109375" style="31" customWidth="1"/>
    <col min="12296" max="12299" width="6.7109375" style="31" customWidth="1"/>
    <col min="12300" max="12544" width="52.5703125" style="31"/>
    <col min="12545" max="12545" width="6" style="31" customWidth="1"/>
    <col min="12546" max="12546" width="52.5703125" style="31"/>
    <col min="12547" max="12551" width="9.7109375" style="31" customWidth="1"/>
    <col min="12552" max="12555" width="6.7109375" style="31" customWidth="1"/>
    <col min="12556" max="12800" width="52.5703125" style="31"/>
    <col min="12801" max="12801" width="6" style="31" customWidth="1"/>
    <col min="12802" max="12802" width="52.5703125" style="31"/>
    <col min="12803" max="12807" width="9.7109375" style="31" customWidth="1"/>
    <col min="12808" max="12811" width="6.7109375" style="31" customWidth="1"/>
    <col min="12812" max="13056" width="52.5703125" style="31"/>
    <col min="13057" max="13057" width="6" style="31" customWidth="1"/>
    <col min="13058" max="13058" width="52.5703125" style="31"/>
    <col min="13059" max="13063" width="9.7109375" style="31" customWidth="1"/>
    <col min="13064" max="13067" width="6.7109375" style="31" customWidth="1"/>
    <col min="13068" max="13312" width="52.5703125" style="31"/>
    <col min="13313" max="13313" width="6" style="31" customWidth="1"/>
    <col min="13314" max="13314" width="52.5703125" style="31"/>
    <col min="13315" max="13319" width="9.7109375" style="31" customWidth="1"/>
    <col min="13320" max="13323" width="6.7109375" style="31" customWidth="1"/>
    <col min="13324" max="13568" width="52.5703125" style="31"/>
    <col min="13569" max="13569" width="6" style="31" customWidth="1"/>
    <col min="13570" max="13570" width="52.5703125" style="31"/>
    <col min="13571" max="13575" width="9.7109375" style="31" customWidth="1"/>
    <col min="13576" max="13579" width="6.7109375" style="31" customWidth="1"/>
    <col min="13580" max="13824" width="52.5703125" style="31"/>
    <col min="13825" max="13825" width="6" style="31" customWidth="1"/>
    <col min="13826" max="13826" width="52.5703125" style="31"/>
    <col min="13827" max="13831" width="9.7109375" style="31" customWidth="1"/>
    <col min="13832" max="13835" width="6.7109375" style="31" customWidth="1"/>
    <col min="13836" max="14080" width="52.5703125" style="31"/>
    <col min="14081" max="14081" width="6" style="31" customWidth="1"/>
    <col min="14082" max="14082" width="52.5703125" style="31"/>
    <col min="14083" max="14087" width="9.7109375" style="31" customWidth="1"/>
    <col min="14088" max="14091" width="6.7109375" style="31" customWidth="1"/>
    <col min="14092" max="14336" width="52.5703125" style="31"/>
    <col min="14337" max="14337" width="6" style="31" customWidth="1"/>
    <col min="14338" max="14338" width="52.5703125" style="31"/>
    <col min="14339" max="14343" width="9.7109375" style="31" customWidth="1"/>
    <col min="14344" max="14347" width="6.7109375" style="31" customWidth="1"/>
    <col min="14348" max="14592" width="52.5703125" style="31"/>
    <col min="14593" max="14593" width="6" style="31" customWidth="1"/>
    <col min="14594" max="14594" width="52.5703125" style="31"/>
    <col min="14595" max="14599" width="9.7109375" style="31" customWidth="1"/>
    <col min="14600" max="14603" width="6.7109375" style="31" customWidth="1"/>
    <col min="14604" max="14848" width="52.5703125" style="31"/>
    <col min="14849" max="14849" width="6" style="31" customWidth="1"/>
    <col min="14850" max="14850" width="52.5703125" style="31"/>
    <col min="14851" max="14855" width="9.7109375" style="31" customWidth="1"/>
    <col min="14856" max="14859" width="6.7109375" style="31" customWidth="1"/>
    <col min="14860" max="15104" width="52.5703125" style="31"/>
    <col min="15105" max="15105" width="6" style="31" customWidth="1"/>
    <col min="15106" max="15106" width="52.5703125" style="31"/>
    <col min="15107" max="15111" width="9.7109375" style="31" customWidth="1"/>
    <col min="15112" max="15115" width="6.7109375" style="31" customWidth="1"/>
    <col min="15116" max="15360" width="52.5703125" style="31"/>
    <col min="15361" max="15361" width="6" style="31" customWidth="1"/>
    <col min="15362" max="15362" width="52.5703125" style="31"/>
    <col min="15363" max="15367" width="9.7109375" style="31" customWidth="1"/>
    <col min="15368" max="15371" width="6.7109375" style="31" customWidth="1"/>
    <col min="15372" max="15616" width="52.5703125" style="31"/>
    <col min="15617" max="15617" width="6" style="31" customWidth="1"/>
    <col min="15618" max="15618" width="52.5703125" style="31"/>
    <col min="15619" max="15623" width="9.7109375" style="31" customWidth="1"/>
    <col min="15624" max="15627" width="6.7109375" style="31" customWidth="1"/>
    <col min="15628" max="15872" width="52.5703125" style="31"/>
    <col min="15873" max="15873" width="6" style="31" customWidth="1"/>
    <col min="15874" max="15874" width="52.5703125" style="31"/>
    <col min="15875" max="15879" width="9.7109375" style="31" customWidth="1"/>
    <col min="15880" max="15883" width="6.7109375" style="31" customWidth="1"/>
    <col min="15884" max="16128" width="52.5703125" style="31"/>
    <col min="16129" max="16129" width="6" style="31" customWidth="1"/>
    <col min="16130" max="16130" width="52.5703125" style="31"/>
    <col min="16131" max="16135" width="9.7109375" style="31" customWidth="1"/>
    <col min="16136" max="16139" width="6.7109375" style="31" customWidth="1"/>
    <col min="16140" max="16384" width="52.5703125" style="31"/>
  </cols>
  <sheetData>
    <row r="1" spans="1:11" x14ac:dyDescent="0.25">
      <c r="A1" s="74" t="s">
        <v>0</v>
      </c>
      <c r="B1" s="74"/>
      <c r="G1" s="32"/>
      <c r="H1" s="33"/>
    </row>
    <row r="2" spans="1:11" x14ac:dyDescent="0.25">
      <c r="A2" s="1" t="s">
        <v>1</v>
      </c>
      <c r="B2" s="4"/>
    </row>
    <row r="3" spans="1:11" ht="15.75" x14ac:dyDescent="0.25">
      <c r="D3" s="34" t="s">
        <v>2</v>
      </c>
    </row>
    <row r="4" spans="1:11" ht="15.75" x14ac:dyDescent="0.25">
      <c r="D4" s="34" t="s">
        <v>42</v>
      </c>
    </row>
    <row r="5" spans="1:11" ht="15.75" x14ac:dyDescent="0.25">
      <c r="D5" s="34"/>
    </row>
    <row r="6" spans="1:11" x14ac:dyDescent="0.25">
      <c r="A6" s="36"/>
      <c r="B6" s="36"/>
      <c r="C6" s="37" t="s">
        <v>4</v>
      </c>
      <c r="D6" s="38" t="s">
        <v>5</v>
      </c>
      <c r="E6" s="38" t="s">
        <v>6</v>
      </c>
      <c r="F6" s="38" t="s">
        <v>7</v>
      </c>
      <c r="G6" s="38" t="s">
        <v>7</v>
      </c>
      <c r="H6" s="39" t="s">
        <v>43</v>
      </c>
      <c r="I6" s="40" t="s">
        <v>43</v>
      </c>
      <c r="J6" s="40" t="s">
        <v>43</v>
      </c>
      <c r="K6" s="40" t="s">
        <v>43</v>
      </c>
    </row>
    <row r="7" spans="1:11" ht="25.5" x14ac:dyDescent="0.25">
      <c r="A7" s="41" t="s">
        <v>8</v>
      </c>
      <c r="B7" s="41" t="s">
        <v>44</v>
      </c>
      <c r="C7" s="42" t="s">
        <v>9</v>
      </c>
      <c r="D7" s="43">
        <v>2024</v>
      </c>
      <c r="E7" s="43">
        <v>2025</v>
      </c>
      <c r="F7" s="43">
        <v>2026</v>
      </c>
      <c r="G7" s="43">
        <v>2027</v>
      </c>
      <c r="H7" s="39" t="s">
        <v>45</v>
      </c>
      <c r="I7" s="40" t="s">
        <v>46</v>
      </c>
      <c r="J7" s="40" t="s">
        <v>47</v>
      </c>
      <c r="K7" s="40" t="s">
        <v>48</v>
      </c>
    </row>
    <row r="8" spans="1:11" x14ac:dyDescent="0.25">
      <c r="A8" s="36"/>
      <c r="B8" s="36"/>
      <c r="C8" s="40">
        <v>1</v>
      </c>
      <c r="D8" s="40">
        <v>2</v>
      </c>
      <c r="E8" s="40">
        <v>3</v>
      </c>
      <c r="F8" s="40">
        <v>4</v>
      </c>
      <c r="G8" s="40">
        <v>5</v>
      </c>
      <c r="H8" s="40">
        <v>6</v>
      </c>
      <c r="I8" s="40">
        <v>7</v>
      </c>
      <c r="J8" s="40">
        <v>8</v>
      </c>
      <c r="K8" s="40">
        <v>9</v>
      </c>
    </row>
    <row r="9" spans="1:11" x14ac:dyDescent="0.25">
      <c r="A9" s="75" t="s">
        <v>49</v>
      </c>
      <c r="B9" s="75" t="s">
        <v>31</v>
      </c>
      <c r="C9" s="44"/>
      <c r="D9" s="44"/>
      <c r="E9" s="44"/>
      <c r="F9" s="44"/>
      <c r="G9" s="44"/>
      <c r="H9" s="44"/>
      <c r="I9" s="44"/>
      <c r="J9" s="44"/>
      <c r="K9" s="44"/>
    </row>
    <row r="10" spans="1:11" x14ac:dyDescent="0.25">
      <c r="A10" s="45" t="s">
        <v>16</v>
      </c>
      <c r="B10" s="45" t="s">
        <v>17</v>
      </c>
      <c r="C10" s="45">
        <f>SUM(C11:C14)</f>
        <v>245070.85000000003</v>
      </c>
      <c r="D10" s="45">
        <f>SUM(D11:D14)</f>
        <v>232424</v>
      </c>
      <c r="E10" s="45">
        <f>SUM(E11:E14)</f>
        <v>226008</v>
      </c>
      <c r="F10" s="45">
        <f>SUM(F11:F14)</f>
        <v>236008</v>
      </c>
      <c r="G10" s="45">
        <f>SUM(G11:G14)</f>
        <v>236008</v>
      </c>
      <c r="H10" s="45">
        <f t="shared" ref="H10:K23" si="0">D10/C10*100</f>
        <v>94.839512736826904</v>
      </c>
      <c r="I10" s="45">
        <f t="shared" si="0"/>
        <v>97.239527759611747</v>
      </c>
      <c r="J10" s="45">
        <f t="shared" si="0"/>
        <v>104.42462213726948</v>
      </c>
      <c r="K10" s="45">
        <f t="shared" si="0"/>
        <v>100</v>
      </c>
    </row>
    <row r="11" spans="1:11" x14ac:dyDescent="0.25">
      <c r="A11" s="46" t="s">
        <v>50</v>
      </c>
      <c r="B11" s="46" t="s">
        <v>51</v>
      </c>
      <c r="C11" s="46">
        <v>105983.02</v>
      </c>
      <c r="D11" s="46">
        <v>84820</v>
      </c>
      <c r="E11" s="46">
        <v>88154</v>
      </c>
      <c r="F11" s="46">
        <v>88154</v>
      </c>
      <c r="G11" s="46">
        <v>88154</v>
      </c>
      <c r="H11" s="46">
        <f t="shared" si="0"/>
        <v>80.031688094941998</v>
      </c>
      <c r="I11" s="46">
        <f t="shared" si="0"/>
        <v>103.93067672718699</v>
      </c>
      <c r="J11" s="46">
        <f t="shared" si="0"/>
        <v>100</v>
      </c>
      <c r="K11" s="46">
        <f t="shared" si="0"/>
        <v>100</v>
      </c>
    </row>
    <row r="12" spans="1:11" x14ac:dyDescent="0.25">
      <c r="A12" s="46" t="s">
        <v>52</v>
      </c>
      <c r="B12" s="46" t="s">
        <v>53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</row>
    <row r="13" spans="1:11" x14ac:dyDescent="0.25">
      <c r="A13" s="46" t="s">
        <v>54</v>
      </c>
      <c r="B13" s="46" t="s">
        <v>55</v>
      </c>
      <c r="C13" s="46">
        <v>755.82</v>
      </c>
      <c r="D13" s="46">
        <v>2654</v>
      </c>
      <c r="E13" s="46">
        <v>2654</v>
      </c>
      <c r="F13" s="46">
        <v>2654</v>
      </c>
      <c r="G13" s="46">
        <v>2654</v>
      </c>
      <c r="H13" s="46">
        <f t="shared" ref="H13:H21" si="1">D13/C13*100</f>
        <v>351.14180625016536</v>
      </c>
      <c r="I13" s="46">
        <f t="shared" si="0"/>
        <v>100</v>
      </c>
      <c r="J13" s="46">
        <f t="shared" si="0"/>
        <v>100</v>
      </c>
      <c r="K13" s="46">
        <f t="shared" si="0"/>
        <v>100</v>
      </c>
    </row>
    <row r="14" spans="1:11" x14ac:dyDescent="0.25">
      <c r="A14" s="46" t="s">
        <v>56</v>
      </c>
      <c r="B14" s="46" t="s">
        <v>57</v>
      </c>
      <c r="C14" s="46">
        <v>138332.01</v>
      </c>
      <c r="D14" s="46">
        <v>144950</v>
      </c>
      <c r="E14" s="46">
        <v>135200</v>
      </c>
      <c r="F14" s="46">
        <v>145200</v>
      </c>
      <c r="G14" s="46">
        <v>145200</v>
      </c>
      <c r="H14" s="46">
        <f t="shared" si="1"/>
        <v>104.78413492292927</v>
      </c>
      <c r="I14" s="46">
        <f t="shared" si="0"/>
        <v>93.27354260089686</v>
      </c>
      <c r="J14" s="46">
        <f t="shared" si="0"/>
        <v>107.39644970414201</v>
      </c>
      <c r="K14" s="46">
        <f t="shared" si="0"/>
        <v>100</v>
      </c>
    </row>
    <row r="15" spans="1:11" x14ac:dyDescent="0.25">
      <c r="A15" s="45" t="s">
        <v>18</v>
      </c>
      <c r="B15" s="45" t="s">
        <v>19</v>
      </c>
      <c r="C15" s="45">
        <f>C16</f>
        <v>132.99</v>
      </c>
      <c r="D15" s="45">
        <f>D16</f>
        <v>2787</v>
      </c>
      <c r="E15" s="45">
        <f>E16</f>
        <v>2787</v>
      </c>
      <c r="F15" s="45">
        <f>F16</f>
        <v>2787</v>
      </c>
      <c r="G15" s="45">
        <f>G16</f>
        <v>2787</v>
      </c>
      <c r="H15" s="45">
        <f t="shared" si="1"/>
        <v>2095.6462891946762</v>
      </c>
      <c r="I15" s="45">
        <f t="shared" si="0"/>
        <v>100</v>
      </c>
      <c r="J15" s="45">
        <f t="shared" si="0"/>
        <v>100</v>
      </c>
      <c r="K15" s="45">
        <f t="shared" si="0"/>
        <v>100</v>
      </c>
    </row>
    <row r="16" spans="1:11" x14ac:dyDescent="0.25">
      <c r="A16" s="46" t="s">
        <v>58</v>
      </c>
      <c r="B16" s="46" t="s">
        <v>59</v>
      </c>
      <c r="C16" s="46">
        <v>132.99</v>
      </c>
      <c r="D16" s="46">
        <v>2787</v>
      </c>
      <c r="E16" s="46">
        <v>2787</v>
      </c>
      <c r="F16" s="46">
        <v>2787</v>
      </c>
      <c r="G16" s="46">
        <v>2787</v>
      </c>
      <c r="H16" s="46">
        <f t="shared" si="1"/>
        <v>2095.6462891946762</v>
      </c>
      <c r="I16" s="46">
        <f t="shared" si="0"/>
        <v>100</v>
      </c>
      <c r="J16" s="46">
        <f t="shared" si="0"/>
        <v>100</v>
      </c>
      <c r="K16" s="46">
        <f t="shared" si="0"/>
        <v>100</v>
      </c>
    </row>
    <row r="17" spans="1:11" x14ac:dyDescent="0.25">
      <c r="A17" s="45" t="s">
        <v>21</v>
      </c>
      <c r="B17" s="45" t="s">
        <v>22</v>
      </c>
      <c r="C17" s="45">
        <f>SUM(C18:C22)</f>
        <v>1889509.5100000002</v>
      </c>
      <c r="D17" s="45">
        <f>SUM(D18:D22)</f>
        <v>2528422</v>
      </c>
      <c r="E17" s="45">
        <f>SUM(E18:E22)</f>
        <v>2957773</v>
      </c>
      <c r="F17" s="45">
        <f>SUM(F18:F22)</f>
        <v>2957773</v>
      </c>
      <c r="G17" s="45">
        <f>SUM(G18:G22)</f>
        <v>2957773</v>
      </c>
      <c r="H17" s="45">
        <f t="shared" si="1"/>
        <v>133.81366892405848</v>
      </c>
      <c r="I17" s="45">
        <f t="shared" si="0"/>
        <v>116.98098655999671</v>
      </c>
      <c r="J17" s="45">
        <f t="shared" si="0"/>
        <v>100</v>
      </c>
      <c r="K17" s="45">
        <f t="shared" si="0"/>
        <v>100</v>
      </c>
    </row>
    <row r="18" spans="1:11" x14ac:dyDescent="0.25">
      <c r="A18" s="46" t="s">
        <v>60</v>
      </c>
      <c r="B18" s="46" t="s">
        <v>61</v>
      </c>
      <c r="C18" s="46">
        <v>1608969.56</v>
      </c>
      <c r="D18" s="46">
        <v>2160687</v>
      </c>
      <c r="E18" s="46">
        <v>2619932</v>
      </c>
      <c r="F18" s="46">
        <v>2619932</v>
      </c>
      <c r="G18" s="46">
        <v>2619932</v>
      </c>
      <c r="H18" s="46">
        <f t="shared" si="1"/>
        <v>134.29011049780209</v>
      </c>
      <c r="I18" s="46">
        <f t="shared" si="0"/>
        <v>121.25458245456191</v>
      </c>
      <c r="J18" s="46">
        <f t="shared" si="0"/>
        <v>100</v>
      </c>
      <c r="K18" s="46">
        <f t="shared" si="0"/>
        <v>100</v>
      </c>
    </row>
    <row r="19" spans="1:11" x14ac:dyDescent="0.25">
      <c r="A19" s="46" t="s">
        <v>62</v>
      </c>
      <c r="B19" s="46" t="s">
        <v>63</v>
      </c>
      <c r="C19" s="46">
        <v>280536.64</v>
      </c>
      <c r="D19" s="46">
        <v>362971</v>
      </c>
      <c r="E19" s="46">
        <v>333077</v>
      </c>
      <c r="F19" s="46">
        <v>333077</v>
      </c>
      <c r="G19" s="46">
        <v>333077</v>
      </c>
      <c r="H19" s="46">
        <f t="shared" si="1"/>
        <v>129.38452531548106</v>
      </c>
      <c r="I19" s="46">
        <f t="shared" si="0"/>
        <v>91.764080325976465</v>
      </c>
      <c r="J19" s="46">
        <f t="shared" si="0"/>
        <v>100</v>
      </c>
      <c r="K19" s="46">
        <f t="shared" si="0"/>
        <v>100</v>
      </c>
    </row>
    <row r="20" spans="1:11" x14ac:dyDescent="0.25">
      <c r="A20" s="46" t="s">
        <v>64</v>
      </c>
      <c r="B20" s="46" t="s">
        <v>65</v>
      </c>
      <c r="C20" s="46">
        <v>3.31</v>
      </c>
      <c r="D20" s="46">
        <v>110</v>
      </c>
      <c r="E20" s="46">
        <v>110</v>
      </c>
      <c r="F20" s="46">
        <v>110</v>
      </c>
      <c r="G20" s="46">
        <v>110</v>
      </c>
      <c r="H20" s="46">
        <f t="shared" si="1"/>
        <v>3323.2628398791539</v>
      </c>
      <c r="I20" s="46">
        <f t="shared" si="0"/>
        <v>100</v>
      </c>
      <c r="J20" s="46">
        <f t="shared" si="0"/>
        <v>100</v>
      </c>
      <c r="K20" s="46">
        <f t="shared" si="0"/>
        <v>100</v>
      </c>
    </row>
    <row r="21" spans="1:11" x14ac:dyDescent="0.25">
      <c r="A21" s="46" t="s">
        <v>66</v>
      </c>
      <c r="B21" s="46" t="s">
        <v>67</v>
      </c>
      <c r="C21" s="46">
        <v>0</v>
      </c>
      <c r="D21" s="46">
        <v>2000</v>
      </c>
      <c r="E21" s="46">
        <v>2000</v>
      </c>
      <c r="F21" s="46">
        <v>2000</v>
      </c>
      <c r="G21" s="46">
        <v>2000</v>
      </c>
      <c r="H21" s="46" t="e">
        <f t="shared" si="1"/>
        <v>#DIV/0!</v>
      </c>
      <c r="I21" s="46">
        <v>0</v>
      </c>
      <c r="J21" s="46">
        <v>0</v>
      </c>
      <c r="K21" s="46">
        <v>0</v>
      </c>
    </row>
    <row r="22" spans="1:11" x14ac:dyDescent="0.25">
      <c r="A22" s="46" t="s">
        <v>68</v>
      </c>
      <c r="B22" s="46" t="s">
        <v>69</v>
      </c>
      <c r="C22" s="46">
        <v>0</v>
      </c>
      <c r="D22" s="46">
        <v>2654</v>
      </c>
      <c r="E22" s="46">
        <v>2654</v>
      </c>
      <c r="F22" s="46">
        <v>2654</v>
      </c>
      <c r="G22" s="46">
        <v>2654</v>
      </c>
      <c r="H22" s="46">
        <v>0</v>
      </c>
      <c r="I22" s="46">
        <f t="shared" si="0"/>
        <v>100</v>
      </c>
      <c r="J22" s="46">
        <f t="shared" si="0"/>
        <v>100</v>
      </c>
      <c r="K22" s="46">
        <f t="shared" si="0"/>
        <v>100</v>
      </c>
    </row>
    <row r="23" spans="1:11" x14ac:dyDescent="0.25">
      <c r="A23" s="45" t="s">
        <v>23</v>
      </c>
      <c r="B23" s="45" t="s">
        <v>70</v>
      </c>
      <c r="C23" s="45">
        <f>SUM(C24:C25)</f>
        <v>39608.269999999997</v>
      </c>
      <c r="D23" s="45">
        <f>SUM(D24:D25)</f>
        <v>113493</v>
      </c>
      <c r="E23" s="45">
        <f>SUM(E24:E25)</f>
        <v>125188</v>
      </c>
      <c r="F23" s="45">
        <f>SUM(F24:F25)</f>
        <v>48230</v>
      </c>
      <c r="G23" s="45">
        <f>SUM(G24:G25)</f>
        <v>48230</v>
      </c>
      <c r="H23" s="45">
        <f>D23/C23*100</f>
        <v>286.53864458104334</v>
      </c>
      <c r="I23" s="45">
        <f t="shared" si="0"/>
        <v>110.30460028371793</v>
      </c>
      <c r="J23" s="45">
        <f t="shared" si="0"/>
        <v>38.526056810556923</v>
      </c>
      <c r="K23" s="45">
        <f t="shared" si="0"/>
        <v>100</v>
      </c>
    </row>
    <row r="24" spans="1:11" x14ac:dyDescent="0.25">
      <c r="A24" s="46" t="s">
        <v>71</v>
      </c>
      <c r="B24" s="46" t="s">
        <v>72</v>
      </c>
      <c r="C24" s="46">
        <v>6820</v>
      </c>
      <c r="D24" s="46">
        <v>18266</v>
      </c>
      <c r="E24" s="46">
        <v>9000</v>
      </c>
      <c r="F24" s="46">
        <v>9000</v>
      </c>
      <c r="G24" s="46">
        <v>9000</v>
      </c>
      <c r="H24" s="46">
        <v>0</v>
      </c>
      <c r="I24" s="46">
        <v>0</v>
      </c>
      <c r="J24" s="46">
        <v>0</v>
      </c>
      <c r="K24" s="46">
        <v>0</v>
      </c>
    </row>
    <row r="25" spans="1:11" x14ac:dyDescent="0.25">
      <c r="A25" s="46" t="s">
        <v>73</v>
      </c>
      <c r="B25" s="46" t="s">
        <v>74</v>
      </c>
      <c r="C25" s="46">
        <v>32788.269999999997</v>
      </c>
      <c r="D25" s="46">
        <v>95227</v>
      </c>
      <c r="E25" s="46">
        <v>116188</v>
      </c>
      <c r="F25" s="46">
        <v>39230</v>
      </c>
      <c r="G25" s="46">
        <v>39230</v>
      </c>
      <c r="H25" s="46">
        <f>D25/C25*100</f>
        <v>290.43008368541558</v>
      </c>
      <c r="I25" s="46">
        <f>E25/D25*100</f>
        <v>122.01161435307213</v>
      </c>
      <c r="J25" s="46">
        <f>F25/E25*100</f>
        <v>33.764244156022997</v>
      </c>
      <c r="K25" s="46">
        <f>G25/F25*100</f>
        <v>100</v>
      </c>
    </row>
    <row r="26" spans="1:11" x14ac:dyDescent="0.25">
      <c r="A26" s="75" t="s">
        <v>75</v>
      </c>
      <c r="B26" s="75" t="s">
        <v>31</v>
      </c>
      <c r="C26" s="44"/>
      <c r="D26" s="44"/>
      <c r="E26" s="44"/>
      <c r="F26" s="44"/>
      <c r="G26" s="44"/>
      <c r="H26" s="44"/>
      <c r="I26" s="44"/>
      <c r="J26" s="44"/>
      <c r="K26" s="44"/>
    </row>
    <row r="27" spans="1:11" x14ac:dyDescent="0.25">
      <c r="A27" s="45" t="s">
        <v>76</v>
      </c>
      <c r="B27" s="45" t="s">
        <v>77</v>
      </c>
      <c r="C27" s="45">
        <f>SUM(C28)</f>
        <v>31986.81</v>
      </c>
      <c r="D27" s="45">
        <f>SUM(D28)</f>
        <v>83840</v>
      </c>
      <c r="E27" s="45">
        <f>SUM(E28)</f>
        <v>10000</v>
      </c>
      <c r="F27" s="45">
        <f>SUM(F28)</f>
        <v>0</v>
      </c>
      <c r="G27" s="45">
        <f>SUM(G28)</f>
        <v>0</v>
      </c>
      <c r="H27" s="45">
        <v>0</v>
      </c>
      <c r="I27" s="45">
        <f>E27/D27*100</f>
        <v>11.927480916030534</v>
      </c>
      <c r="J27" s="45">
        <f>F27/E27*100</f>
        <v>0</v>
      </c>
      <c r="K27" s="45">
        <v>0</v>
      </c>
    </row>
    <row r="28" spans="1:11" x14ac:dyDescent="0.25">
      <c r="A28" s="46" t="s">
        <v>78</v>
      </c>
      <c r="B28" s="46" t="s">
        <v>79</v>
      </c>
      <c r="C28" s="46">
        <v>31986.81</v>
      </c>
      <c r="D28" s="46">
        <v>83840</v>
      </c>
      <c r="E28" s="46">
        <v>10000</v>
      </c>
      <c r="F28" s="46">
        <v>0</v>
      </c>
      <c r="G28" s="46">
        <v>0</v>
      </c>
      <c r="H28" s="46">
        <v>0</v>
      </c>
      <c r="I28" s="46">
        <f>E28/D28*100</f>
        <v>11.927480916030534</v>
      </c>
      <c r="J28" s="46">
        <f>F28/E28*100</f>
        <v>0</v>
      </c>
      <c r="K28" s="46">
        <v>0</v>
      </c>
    </row>
    <row r="30" spans="1:11" x14ac:dyDescent="0.25">
      <c r="B30" s="31" t="s">
        <v>80</v>
      </c>
      <c r="C30" s="47">
        <f>C10+C15+C27</f>
        <v>277190.65000000002</v>
      </c>
      <c r="D30" s="47">
        <f>D10+D15+D27</f>
        <v>319051</v>
      </c>
      <c r="E30" s="47">
        <f>E10+E15+E27</f>
        <v>238795</v>
      </c>
      <c r="F30" s="47">
        <f>F10+F15+F27</f>
        <v>238795</v>
      </c>
      <c r="G30" s="47">
        <f>G10+G15+G27</f>
        <v>238795</v>
      </c>
    </row>
    <row r="31" spans="1:11" x14ac:dyDescent="0.25">
      <c r="B31" s="31" t="s">
        <v>81</v>
      </c>
      <c r="C31" s="47">
        <v>1735767.45</v>
      </c>
      <c r="D31" s="47">
        <v>2322864</v>
      </c>
      <c r="E31" s="47">
        <v>2844166</v>
      </c>
      <c r="F31" s="47">
        <v>2767208</v>
      </c>
      <c r="G31" s="47">
        <v>2767208</v>
      </c>
    </row>
    <row r="32" spans="1:11" x14ac:dyDescent="0.25">
      <c r="B32" s="35" t="s">
        <v>20</v>
      </c>
      <c r="C32" s="48">
        <f>SUM(C30:C31)</f>
        <v>2012958.1</v>
      </c>
      <c r="D32" s="48">
        <f>SUM(D30:D31)</f>
        <v>2641915</v>
      </c>
      <c r="E32" s="48">
        <f>SUM(E30:E31)</f>
        <v>3082961</v>
      </c>
      <c r="F32" s="48">
        <f>SUM(F30:F31)</f>
        <v>3006003</v>
      </c>
      <c r="G32" s="48">
        <f>SUM(G30:G31)</f>
        <v>3006003</v>
      </c>
    </row>
    <row r="33" spans="2:8" x14ac:dyDescent="0.25">
      <c r="B33" s="35" t="s">
        <v>25</v>
      </c>
      <c r="C33" s="48">
        <f>C17+C23</f>
        <v>1929117.7800000003</v>
      </c>
      <c r="D33" s="48">
        <f>D17+D23</f>
        <v>2641915</v>
      </c>
      <c r="E33" s="48">
        <f>E17+E23</f>
        <v>3082961</v>
      </c>
      <c r="F33" s="48">
        <f>F17+F23</f>
        <v>3006003</v>
      </c>
      <c r="G33" s="48">
        <f>G17+G23</f>
        <v>3006003</v>
      </c>
    </row>
    <row r="34" spans="2:8" x14ac:dyDescent="0.25">
      <c r="C34" s="47">
        <f>C32-C33</f>
        <v>83840.319999999832</v>
      </c>
      <c r="E34" s="47"/>
    </row>
    <row r="37" spans="2:8" x14ac:dyDescent="0.25">
      <c r="H37" s="31">
        <f>E210</f>
        <v>0</v>
      </c>
    </row>
  </sheetData>
  <mergeCells count="3">
    <mergeCell ref="A1:B1"/>
    <mergeCell ref="A9:B9"/>
    <mergeCell ref="A26:B26"/>
  </mergeCells>
  <pageMargins left="0" right="0" top="0.98425196850393704" bottom="0.98425196850393704" header="0.51181102362204722" footer="0.51181102362204722"/>
  <pageSetup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E6193-F448-4B86-BEA9-D95BF0F14FE9}">
  <dimension ref="A1:J30"/>
  <sheetViews>
    <sheetView tabSelected="1" workbookViewId="0">
      <selection activeCell="A23" sqref="A23"/>
    </sheetView>
  </sheetViews>
  <sheetFormatPr defaultRowHeight="12.75" x14ac:dyDescent="0.25"/>
  <cols>
    <col min="1" max="1" width="41.7109375" style="50" customWidth="1"/>
    <col min="2" max="6" width="11.85546875" style="50" customWidth="1"/>
    <col min="7" max="7" width="8.85546875" style="50" customWidth="1"/>
    <col min="8" max="10" width="8.5703125" style="50" customWidth="1"/>
    <col min="11" max="256" width="9.140625" style="50"/>
    <col min="257" max="257" width="41.7109375" style="50" customWidth="1"/>
    <col min="258" max="262" width="11.85546875" style="50" customWidth="1"/>
    <col min="263" max="263" width="8.85546875" style="50" customWidth="1"/>
    <col min="264" max="266" width="8.5703125" style="50" customWidth="1"/>
    <col min="267" max="512" width="9.140625" style="50"/>
    <col min="513" max="513" width="41.7109375" style="50" customWidth="1"/>
    <col min="514" max="518" width="11.85546875" style="50" customWidth="1"/>
    <col min="519" max="519" width="8.85546875" style="50" customWidth="1"/>
    <col min="520" max="522" width="8.5703125" style="50" customWidth="1"/>
    <col min="523" max="768" width="9.140625" style="50"/>
    <col min="769" max="769" width="41.7109375" style="50" customWidth="1"/>
    <col min="770" max="774" width="11.85546875" style="50" customWidth="1"/>
    <col min="775" max="775" width="8.85546875" style="50" customWidth="1"/>
    <col min="776" max="778" width="8.5703125" style="50" customWidth="1"/>
    <col min="779" max="1024" width="9.140625" style="50"/>
    <col min="1025" max="1025" width="41.7109375" style="50" customWidth="1"/>
    <col min="1026" max="1030" width="11.85546875" style="50" customWidth="1"/>
    <col min="1031" max="1031" width="8.85546875" style="50" customWidth="1"/>
    <col min="1032" max="1034" width="8.5703125" style="50" customWidth="1"/>
    <col min="1035" max="1280" width="9.140625" style="50"/>
    <col min="1281" max="1281" width="41.7109375" style="50" customWidth="1"/>
    <col min="1282" max="1286" width="11.85546875" style="50" customWidth="1"/>
    <col min="1287" max="1287" width="8.85546875" style="50" customWidth="1"/>
    <col min="1288" max="1290" width="8.5703125" style="50" customWidth="1"/>
    <col min="1291" max="1536" width="9.140625" style="50"/>
    <col min="1537" max="1537" width="41.7109375" style="50" customWidth="1"/>
    <col min="1538" max="1542" width="11.85546875" style="50" customWidth="1"/>
    <col min="1543" max="1543" width="8.85546875" style="50" customWidth="1"/>
    <col min="1544" max="1546" width="8.5703125" style="50" customWidth="1"/>
    <col min="1547" max="1792" width="9.140625" style="50"/>
    <col min="1793" max="1793" width="41.7109375" style="50" customWidth="1"/>
    <col min="1794" max="1798" width="11.85546875" style="50" customWidth="1"/>
    <col min="1799" max="1799" width="8.85546875" style="50" customWidth="1"/>
    <col min="1800" max="1802" width="8.5703125" style="50" customWidth="1"/>
    <col min="1803" max="2048" width="9.140625" style="50"/>
    <col min="2049" max="2049" width="41.7109375" style="50" customWidth="1"/>
    <col min="2050" max="2054" width="11.85546875" style="50" customWidth="1"/>
    <col min="2055" max="2055" width="8.85546875" style="50" customWidth="1"/>
    <col min="2056" max="2058" width="8.5703125" style="50" customWidth="1"/>
    <col min="2059" max="2304" width="9.140625" style="50"/>
    <col min="2305" max="2305" width="41.7109375" style="50" customWidth="1"/>
    <col min="2306" max="2310" width="11.85546875" style="50" customWidth="1"/>
    <col min="2311" max="2311" width="8.85546875" style="50" customWidth="1"/>
    <col min="2312" max="2314" width="8.5703125" style="50" customWidth="1"/>
    <col min="2315" max="2560" width="9.140625" style="50"/>
    <col min="2561" max="2561" width="41.7109375" style="50" customWidth="1"/>
    <col min="2562" max="2566" width="11.85546875" style="50" customWidth="1"/>
    <col min="2567" max="2567" width="8.85546875" style="50" customWidth="1"/>
    <col min="2568" max="2570" width="8.5703125" style="50" customWidth="1"/>
    <col min="2571" max="2816" width="9.140625" style="50"/>
    <col min="2817" max="2817" width="41.7109375" style="50" customWidth="1"/>
    <col min="2818" max="2822" width="11.85546875" style="50" customWidth="1"/>
    <col min="2823" max="2823" width="8.85546875" style="50" customWidth="1"/>
    <col min="2824" max="2826" width="8.5703125" style="50" customWidth="1"/>
    <col min="2827" max="3072" width="9.140625" style="50"/>
    <col min="3073" max="3073" width="41.7109375" style="50" customWidth="1"/>
    <col min="3074" max="3078" width="11.85546875" style="50" customWidth="1"/>
    <col min="3079" max="3079" width="8.85546875" style="50" customWidth="1"/>
    <col min="3080" max="3082" width="8.5703125" style="50" customWidth="1"/>
    <col min="3083" max="3328" width="9.140625" style="50"/>
    <col min="3329" max="3329" width="41.7109375" style="50" customWidth="1"/>
    <col min="3330" max="3334" width="11.85546875" style="50" customWidth="1"/>
    <col min="3335" max="3335" width="8.85546875" style="50" customWidth="1"/>
    <col min="3336" max="3338" width="8.5703125" style="50" customWidth="1"/>
    <col min="3339" max="3584" width="9.140625" style="50"/>
    <col min="3585" max="3585" width="41.7109375" style="50" customWidth="1"/>
    <col min="3586" max="3590" width="11.85546875" style="50" customWidth="1"/>
    <col min="3591" max="3591" width="8.85546875" style="50" customWidth="1"/>
    <col min="3592" max="3594" width="8.5703125" style="50" customWidth="1"/>
    <col min="3595" max="3840" width="9.140625" style="50"/>
    <col min="3841" max="3841" width="41.7109375" style="50" customWidth="1"/>
    <col min="3842" max="3846" width="11.85546875" style="50" customWidth="1"/>
    <col min="3847" max="3847" width="8.85546875" style="50" customWidth="1"/>
    <col min="3848" max="3850" width="8.5703125" style="50" customWidth="1"/>
    <col min="3851" max="4096" width="9.140625" style="50"/>
    <col min="4097" max="4097" width="41.7109375" style="50" customWidth="1"/>
    <col min="4098" max="4102" width="11.85546875" style="50" customWidth="1"/>
    <col min="4103" max="4103" width="8.85546875" style="50" customWidth="1"/>
    <col min="4104" max="4106" width="8.5703125" style="50" customWidth="1"/>
    <col min="4107" max="4352" width="9.140625" style="50"/>
    <col min="4353" max="4353" width="41.7109375" style="50" customWidth="1"/>
    <col min="4354" max="4358" width="11.85546875" style="50" customWidth="1"/>
    <col min="4359" max="4359" width="8.85546875" style="50" customWidth="1"/>
    <col min="4360" max="4362" width="8.5703125" style="50" customWidth="1"/>
    <col min="4363" max="4608" width="9.140625" style="50"/>
    <col min="4609" max="4609" width="41.7109375" style="50" customWidth="1"/>
    <col min="4610" max="4614" width="11.85546875" style="50" customWidth="1"/>
    <col min="4615" max="4615" width="8.85546875" style="50" customWidth="1"/>
    <col min="4616" max="4618" width="8.5703125" style="50" customWidth="1"/>
    <col min="4619" max="4864" width="9.140625" style="50"/>
    <col min="4865" max="4865" width="41.7109375" style="50" customWidth="1"/>
    <col min="4866" max="4870" width="11.85546875" style="50" customWidth="1"/>
    <col min="4871" max="4871" width="8.85546875" style="50" customWidth="1"/>
    <col min="4872" max="4874" width="8.5703125" style="50" customWidth="1"/>
    <col min="4875" max="5120" width="9.140625" style="50"/>
    <col min="5121" max="5121" width="41.7109375" style="50" customWidth="1"/>
    <col min="5122" max="5126" width="11.85546875" style="50" customWidth="1"/>
    <col min="5127" max="5127" width="8.85546875" style="50" customWidth="1"/>
    <col min="5128" max="5130" width="8.5703125" style="50" customWidth="1"/>
    <col min="5131" max="5376" width="9.140625" style="50"/>
    <col min="5377" max="5377" width="41.7109375" style="50" customWidth="1"/>
    <col min="5378" max="5382" width="11.85546875" style="50" customWidth="1"/>
    <col min="5383" max="5383" width="8.85546875" style="50" customWidth="1"/>
    <col min="5384" max="5386" width="8.5703125" style="50" customWidth="1"/>
    <col min="5387" max="5632" width="9.140625" style="50"/>
    <col min="5633" max="5633" width="41.7109375" style="50" customWidth="1"/>
    <col min="5634" max="5638" width="11.85546875" style="50" customWidth="1"/>
    <col min="5639" max="5639" width="8.85546875" style="50" customWidth="1"/>
    <col min="5640" max="5642" width="8.5703125" style="50" customWidth="1"/>
    <col min="5643" max="5888" width="9.140625" style="50"/>
    <col min="5889" max="5889" width="41.7109375" style="50" customWidth="1"/>
    <col min="5890" max="5894" width="11.85546875" style="50" customWidth="1"/>
    <col min="5895" max="5895" width="8.85546875" style="50" customWidth="1"/>
    <col min="5896" max="5898" width="8.5703125" style="50" customWidth="1"/>
    <col min="5899" max="6144" width="9.140625" style="50"/>
    <col min="6145" max="6145" width="41.7109375" style="50" customWidth="1"/>
    <col min="6146" max="6150" width="11.85546875" style="50" customWidth="1"/>
    <col min="6151" max="6151" width="8.85546875" style="50" customWidth="1"/>
    <col min="6152" max="6154" width="8.5703125" style="50" customWidth="1"/>
    <col min="6155" max="6400" width="9.140625" style="50"/>
    <col min="6401" max="6401" width="41.7109375" style="50" customWidth="1"/>
    <col min="6402" max="6406" width="11.85546875" style="50" customWidth="1"/>
    <col min="6407" max="6407" width="8.85546875" style="50" customWidth="1"/>
    <col min="6408" max="6410" width="8.5703125" style="50" customWidth="1"/>
    <col min="6411" max="6656" width="9.140625" style="50"/>
    <col min="6657" max="6657" width="41.7109375" style="50" customWidth="1"/>
    <col min="6658" max="6662" width="11.85546875" style="50" customWidth="1"/>
    <col min="6663" max="6663" width="8.85546875" style="50" customWidth="1"/>
    <col min="6664" max="6666" width="8.5703125" style="50" customWidth="1"/>
    <col min="6667" max="6912" width="9.140625" style="50"/>
    <col min="6913" max="6913" width="41.7109375" style="50" customWidth="1"/>
    <col min="6914" max="6918" width="11.85546875" style="50" customWidth="1"/>
    <col min="6919" max="6919" width="8.85546875" style="50" customWidth="1"/>
    <col min="6920" max="6922" width="8.5703125" style="50" customWidth="1"/>
    <col min="6923" max="7168" width="9.140625" style="50"/>
    <col min="7169" max="7169" width="41.7109375" style="50" customWidth="1"/>
    <col min="7170" max="7174" width="11.85546875" style="50" customWidth="1"/>
    <col min="7175" max="7175" width="8.85546875" style="50" customWidth="1"/>
    <col min="7176" max="7178" width="8.5703125" style="50" customWidth="1"/>
    <col min="7179" max="7424" width="9.140625" style="50"/>
    <col min="7425" max="7425" width="41.7109375" style="50" customWidth="1"/>
    <col min="7426" max="7430" width="11.85546875" style="50" customWidth="1"/>
    <col min="7431" max="7431" width="8.85546875" style="50" customWidth="1"/>
    <col min="7432" max="7434" width="8.5703125" style="50" customWidth="1"/>
    <col min="7435" max="7680" width="9.140625" style="50"/>
    <col min="7681" max="7681" width="41.7109375" style="50" customWidth="1"/>
    <col min="7682" max="7686" width="11.85546875" style="50" customWidth="1"/>
    <col min="7687" max="7687" width="8.85546875" style="50" customWidth="1"/>
    <col min="7688" max="7690" width="8.5703125" style="50" customWidth="1"/>
    <col min="7691" max="7936" width="9.140625" style="50"/>
    <col min="7937" max="7937" width="41.7109375" style="50" customWidth="1"/>
    <col min="7938" max="7942" width="11.85546875" style="50" customWidth="1"/>
    <col min="7943" max="7943" width="8.85546875" style="50" customWidth="1"/>
    <col min="7944" max="7946" width="8.5703125" style="50" customWidth="1"/>
    <col min="7947" max="8192" width="9.140625" style="50"/>
    <col min="8193" max="8193" width="41.7109375" style="50" customWidth="1"/>
    <col min="8194" max="8198" width="11.85546875" style="50" customWidth="1"/>
    <col min="8199" max="8199" width="8.85546875" style="50" customWidth="1"/>
    <col min="8200" max="8202" width="8.5703125" style="50" customWidth="1"/>
    <col min="8203" max="8448" width="9.140625" style="50"/>
    <col min="8449" max="8449" width="41.7109375" style="50" customWidth="1"/>
    <col min="8450" max="8454" width="11.85546875" style="50" customWidth="1"/>
    <col min="8455" max="8455" width="8.85546875" style="50" customWidth="1"/>
    <col min="8456" max="8458" width="8.5703125" style="50" customWidth="1"/>
    <col min="8459" max="8704" width="9.140625" style="50"/>
    <col min="8705" max="8705" width="41.7109375" style="50" customWidth="1"/>
    <col min="8706" max="8710" width="11.85546875" style="50" customWidth="1"/>
    <col min="8711" max="8711" width="8.85546875" style="50" customWidth="1"/>
    <col min="8712" max="8714" width="8.5703125" style="50" customWidth="1"/>
    <col min="8715" max="8960" width="9.140625" style="50"/>
    <col min="8961" max="8961" width="41.7109375" style="50" customWidth="1"/>
    <col min="8962" max="8966" width="11.85546875" style="50" customWidth="1"/>
    <col min="8967" max="8967" width="8.85546875" style="50" customWidth="1"/>
    <col min="8968" max="8970" width="8.5703125" style="50" customWidth="1"/>
    <col min="8971" max="9216" width="9.140625" style="50"/>
    <col min="9217" max="9217" width="41.7109375" style="50" customWidth="1"/>
    <col min="9218" max="9222" width="11.85546875" style="50" customWidth="1"/>
    <col min="9223" max="9223" width="8.85546875" style="50" customWidth="1"/>
    <col min="9224" max="9226" width="8.5703125" style="50" customWidth="1"/>
    <col min="9227" max="9472" width="9.140625" style="50"/>
    <col min="9473" max="9473" width="41.7109375" style="50" customWidth="1"/>
    <col min="9474" max="9478" width="11.85546875" style="50" customWidth="1"/>
    <col min="9479" max="9479" width="8.85546875" style="50" customWidth="1"/>
    <col min="9480" max="9482" width="8.5703125" style="50" customWidth="1"/>
    <col min="9483" max="9728" width="9.140625" style="50"/>
    <col min="9729" max="9729" width="41.7109375" style="50" customWidth="1"/>
    <col min="9730" max="9734" width="11.85546875" style="50" customWidth="1"/>
    <col min="9735" max="9735" width="8.85546875" style="50" customWidth="1"/>
    <col min="9736" max="9738" width="8.5703125" style="50" customWidth="1"/>
    <col min="9739" max="9984" width="9.140625" style="50"/>
    <col min="9985" max="9985" width="41.7109375" style="50" customWidth="1"/>
    <col min="9986" max="9990" width="11.85546875" style="50" customWidth="1"/>
    <col min="9991" max="9991" width="8.85546875" style="50" customWidth="1"/>
    <col min="9992" max="9994" width="8.5703125" style="50" customWidth="1"/>
    <col min="9995" max="10240" width="9.140625" style="50"/>
    <col min="10241" max="10241" width="41.7109375" style="50" customWidth="1"/>
    <col min="10242" max="10246" width="11.85546875" style="50" customWidth="1"/>
    <col min="10247" max="10247" width="8.85546875" style="50" customWidth="1"/>
    <col min="10248" max="10250" width="8.5703125" style="50" customWidth="1"/>
    <col min="10251" max="10496" width="9.140625" style="50"/>
    <col min="10497" max="10497" width="41.7109375" style="50" customWidth="1"/>
    <col min="10498" max="10502" width="11.85546875" style="50" customWidth="1"/>
    <col min="10503" max="10503" width="8.85546875" style="50" customWidth="1"/>
    <col min="10504" max="10506" width="8.5703125" style="50" customWidth="1"/>
    <col min="10507" max="10752" width="9.140625" style="50"/>
    <col min="10753" max="10753" width="41.7109375" style="50" customWidth="1"/>
    <col min="10754" max="10758" width="11.85546875" style="50" customWidth="1"/>
    <col min="10759" max="10759" width="8.85546875" style="50" customWidth="1"/>
    <col min="10760" max="10762" width="8.5703125" style="50" customWidth="1"/>
    <col min="10763" max="11008" width="9.140625" style="50"/>
    <col min="11009" max="11009" width="41.7109375" style="50" customWidth="1"/>
    <col min="11010" max="11014" width="11.85546875" style="50" customWidth="1"/>
    <col min="11015" max="11015" width="8.85546875" style="50" customWidth="1"/>
    <col min="11016" max="11018" width="8.5703125" style="50" customWidth="1"/>
    <col min="11019" max="11264" width="9.140625" style="50"/>
    <col min="11265" max="11265" width="41.7109375" style="50" customWidth="1"/>
    <col min="11266" max="11270" width="11.85546875" style="50" customWidth="1"/>
    <col min="11271" max="11271" width="8.85546875" style="50" customWidth="1"/>
    <col min="11272" max="11274" width="8.5703125" style="50" customWidth="1"/>
    <col min="11275" max="11520" width="9.140625" style="50"/>
    <col min="11521" max="11521" width="41.7109375" style="50" customWidth="1"/>
    <col min="11522" max="11526" width="11.85546875" style="50" customWidth="1"/>
    <col min="11527" max="11527" width="8.85546875" style="50" customWidth="1"/>
    <col min="11528" max="11530" width="8.5703125" style="50" customWidth="1"/>
    <col min="11531" max="11776" width="9.140625" style="50"/>
    <col min="11777" max="11777" width="41.7109375" style="50" customWidth="1"/>
    <col min="11778" max="11782" width="11.85546875" style="50" customWidth="1"/>
    <col min="11783" max="11783" width="8.85546875" style="50" customWidth="1"/>
    <col min="11784" max="11786" width="8.5703125" style="50" customWidth="1"/>
    <col min="11787" max="12032" width="9.140625" style="50"/>
    <col min="12033" max="12033" width="41.7109375" style="50" customWidth="1"/>
    <col min="12034" max="12038" width="11.85546875" style="50" customWidth="1"/>
    <col min="12039" max="12039" width="8.85546875" style="50" customWidth="1"/>
    <col min="12040" max="12042" width="8.5703125" style="50" customWidth="1"/>
    <col min="12043" max="12288" width="9.140625" style="50"/>
    <col min="12289" max="12289" width="41.7109375" style="50" customWidth="1"/>
    <col min="12290" max="12294" width="11.85546875" style="50" customWidth="1"/>
    <col min="12295" max="12295" width="8.85546875" style="50" customWidth="1"/>
    <col min="12296" max="12298" width="8.5703125" style="50" customWidth="1"/>
    <col min="12299" max="12544" width="9.140625" style="50"/>
    <col min="12545" max="12545" width="41.7109375" style="50" customWidth="1"/>
    <col min="12546" max="12550" width="11.85546875" style="50" customWidth="1"/>
    <col min="12551" max="12551" width="8.85546875" style="50" customWidth="1"/>
    <col min="12552" max="12554" width="8.5703125" style="50" customWidth="1"/>
    <col min="12555" max="12800" width="9.140625" style="50"/>
    <col min="12801" max="12801" width="41.7109375" style="50" customWidth="1"/>
    <col min="12802" max="12806" width="11.85546875" style="50" customWidth="1"/>
    <col min="12807" max="12807" width="8.85546875" style="50" customWidth="1"/>
    <col min="12808" max="12810" width="8.5703125" style="50" customWidth="1"/>
    <col min="12811" max="13056" width="9.140625" style="50"/>
    <col min="13057" max="13057" width="41.7109375" style="50" customWidth="1"/>
    <col min="13058" max="13062" width="11.85546875" style="50" customWidth="1"/>
    <col min="13063" max="13063" width="8.85546875" style="50" customWidth="1"/>
    <col min="13064" max="13066" width="8.5703125" style="50" customWidth="1"/>
    <col min="13067" max="13312" width="9.140625" style="50"/>
    <col min="13313" max="13313" width="41.7109375" style="50" customWidth="1"/>
    <col min="13314" max="13318" width="11.85546875" style="50" customWidth="1"/>
    <col min="13319" max="13319" width="8.85546875" style="50" customWidth="1"/>
    <col min="13320" max="13322" width="8.5703125" style="50" customWidth="1"/>
    <col min="13323" max="13568" width="9.140625" style="50"/>
    <col min="13569" max="13569" width="41.7109375" style="50" customWidth="1"/>
    <col min="13570" max="13574" width="11.85546875" style="50" customWidth="1"/>
    <col min="13575" max="13575" width="8.85546875" style="50" customWidth="1"/>
    <col min="13576" max="13578" width="8.5703125" style="50" customWidth="1"/>
    <col min="13579" max="13824" width="9.140625" style="50"/>
    <col min="13825" max="13825" width="41.7109375" style="50" customWidth="1"/>
    <col min="13826" max="13830" width="11.85546875" style="50" customWidth="1"/>
    <col min="13831" max="13831" width="8.85546875" style="50" customWidth="1"/>
    <col min="13832" max="13834" width="8.5703125" style="50" customWidth="1"/>
    <col min="13835" max="14080" width="9.140625" style="50"/>
    <col min="14081" max="14081" width="41.7109375" style="50" customWidth="1"/>
    <col min="14082" max="14086" width="11.85546875" style="50" customWidth="1"/>
    <col min="14087" max="14087" width="8.85546875" style="50" customWidth="1"/>
    <col min="14088" max="14090" width="8.5703125" style="50" customWidth="1"/>
    <col min="14091" max="14336" width="9.140625" style="50"/>
    <col min="14337" max="14337" width="41.7109375" style="50" customWidth="1"/>
    <col min="14338" max="14342" width="11.85546875" style="50" customWidth="1"/>
    <col min="14343" max="14343" width="8.85546875" style="50" customWidth="1"/>
    <col min="14344" max="14346" width="8.5703125" style="50" customWidth="1"/>
    <col min="14347" max="14592" width="9.140625" style="50"/>
    <col min="14593" max="14593" width="41.7109375" style="50" customWidth="1"/>
    <col min="14594" max="14598" width="11.85546875" style="50" customWidth="1"/>
    <col min="14599" max="14599" width="8.85546875" style="50" customWidth="1"/>
    <col min="14600" max="14602" width="8.5703125" style="50" customWidth="1"/>
    <col min="14603" max="14848" width="9.140625" style="50"/>
    <col min="14849" max="14849" width="41.7109375" style="50" customWidth="1"/>
    <col min="14850" max="14854" width="11.85546875" style="50" customWidth="1"/>
    <col min="14855" max="14855" width="8.85546875" style="50" customWidth="1"/>
    <col min="14856" max="14858" width="8.5703125" style="50" customWidth="1"/>
    <col min="14859" max="15104" width="9.140625" style="50"/>
    <col min="15105" max="15105" width="41.7109375" style="50" customWidth="1"/>
    <col min="15106" max="15110" width="11.85546875" style="50" customWidth="1"/>
    <col min="15111" max="15111" width="8.85546875" style="50" customWidth="1"/>
    <col min="15112" max="15114" width="8.5703125" style="50" customWidth="1"/>
    <col min="15115" max="15360" width="9.140625" style="50"/>
    <col min="15361" max="15361" width="41.7109375" style="50" customWidth="1"/>
    <col min="15362" max="15366" width="11.85546875" style="50" customWidth="1"/>
    <col min="15367" max="15367" width="8.85546875" style="50" customWidth="1"/>
    <col min="15368" max="15370" width="8.5703125" style="50" customWidth="1"/>
    <col min="15371" max="15616" width="9.140625" style="50"/>
    <col min="15617" max="15617" width="41.7109375" style="50" customWidth="1"/>
    <col min="15618" max="15622" width="11.85546875" style="50" customWidth="1"/>
    <col min="15623" max="15623" width="8.85546875" style="50" customWidth="1"/>
    <col min="15624" max="15626" width="8.5703125" style="50" customWidth="1"/>
    <col min="15627" max="15872" width="9.140625" style="50"/>
    <col min="15873" max="15873" width="41.7109375" style="50" customWidth="1"/>
    <col min="15874" max="15878" width="11.85546875" style="50" customWidth="1"/>
    <col min="15879" max="15879" width="8.85546875" style="50" customWidth="1"/>
    <col min="15880" max="15882" width="8.5703125" style="50" customWidth="1"/>
    <col min="15883" max="16128" width="9.140625" style="50"/>
    <col min="16129" max="16129" width="41.7109375" style="50" customWidth="1"/>
    <col min="16130" max="16134" width="11.85546875" style="50" customWidth="1"/>
    <col min="16135" max="16135" width="8.85546875" style="50" customWidth="1"/>
    <col min="16136" max="16138" width="8.5703125" style="50" customWidth="1"/>
    <col min="16139" max="16384" width="9.140625" style="50"/>
  </cols>
  <sheetData>
    <row r="1" spans="1:10" ht="13.5" x14ac:dyDescent="0.25">
      <c r="A1" s="49" t="s">
        <v>0</v>
      </c>
      <c r="C1" s="51"/>
      <c r="D1" s="52"/>
    </row>
    <row r="2" spans="1:10" ht="13.5" x14ac:dyDescent="0.25">
      <c r="A2" s="49" t="s">
        <v>1</v>
      </c>
      <c r="C2" s="51"/>
      <c r="D2" s="53"/>
    </row>
    <row r="5" spans="1:10" ht="15.75" x14ac:dyDescent="0.25">
      <c r="D5" s="54" t="s">
        <v>2</v>
      </c>
    </row>
    <row r="6" spans="1:10" ht="15.75" x14ac:dyDescent="0.25">
      <c r="D6" s="54" t="s">
        <v>82</v>
      </c>
    </row>
    <row r="7" spans="1:10" ht="15.75" x14ac:dyDescent="0.25">
      <c r="D7" s="54"/>
    </row>
    <row r="9" spans="1:10" ht="21" customHeight="1" x14ac:dyDescent="0.25">
      <c r="A9" s="55"/>
      <c r="B9" s="56" t="s">
        <v>4</v>
      </c>
      <c r="C9" s="56" t="s">
        <v>6</v>
      </c>
      <c r="D9" s="56" t="s">
        <v>6</v>
      </c>
      <c r="E9" s="56" t="s">
        <v>7</v>
      </c>
      <c r="F9" s="56" t="s">
        <v>7</v>
      </c>
      <c r="G9" s="56" t="s">
        <v>43</v>
      </c>
      <c r="H9" s="56" t="s">
        <v>43</v>
      </c>
      <c r="I9" s="56" t="s">
        <v>43</v>
      </c>
      <c r="J9" s="56" t="s">
        <v>43</v>
      </c>
    </row>
    <row r="10" spans="1:10" ht="25.5" x14ac:dyDescent="0.25">
      <c r="A10" s="57" t="s">
        <v>8</v>
      </c>
      <c r="B10" s="58" t="s">
        <v>9</v>
      </c>
      <c r="C10" s="58" t="s">
        <v>83</v>
      </c>
      <c r="D10" s="58" t="s">
        <v>84</v>
      </c>
      <c r="E10" s="58" t="s">
        <v>85</v>
      </c>
      <c r="F10" s="58" t="s">
        <v>86</v>
      </c>
      <c r="G10" s="58" t="s">
        <v>87</v>
      </c>
      <c r="H10" s="58" t="s">
        <v>88</v>
      </c>
      <c r="I10" s="58" t="s">
        <v>89</v>
      </c>
      <c r="J10" s="58" t="s">
        <v>90</v>
      </c>
    </row>
    <row r="11" spans="1:10" x14ac:dyDescent="0.25">
      <c r="A11" s="59"/>
      <c r="B11" s="56" t="s">
        <v>91</v>
      </c>
      <c r="C11" s="56" t="s">
        <v>92</v>
      </c>
      <c r="D11" s="56" t="s">
        <v>21</v>
      </c>
      <c r="E11" s="56" t="s">
        <v>23</v>
      </c>
      <c r="F11" s="56" t="s">
        <v>93</v>
      </c>
      <c r="G11" s="56" t="s">
        <v>16</v>
      </c>
      <c r="H11" s="56" t="s">
        <v>18</v>
      </c>
      <c r="I11" s="56" t="s">
        <v>94</v>
      </c>
      <c r="J11" s="56" t="s">
        <v>76</v>
      </c>
    </row>
    <row r="12" spans="1:10" s="62" customFormat="1" ht="20.25" customHeight="1" x14ac:dyDescent="0.25">
      <c r="A12" s="60" t="s">
        <v>95</v>
      </c>
      <c r="B12" s="61">
        <v>245203.84</v>
      </c>
      <c r="C12" s="61">
        <v>235211</v>
      </c>
      <c r="D12" s="61">
        <v>228795</v>
      </c>
      <c r="E12" s="61">
        <v>238795</v>
      </c>
      <c r="F12" s="61">
        <v>238795</v>
      </c>
      <c r="G12" s="61">
        <v>95.924599999999998</v>
      </c>
      <c r="H12" s="61">
        <v>97.272199999999998</v>
      </c>
      <c r="I12" s="61">
        <v>104.3707</v>
      </c>
      <c r="J12" s="61">
        <v>100</v>
      </c>
    </row>
    <row r="13" spans="1:10" x14ac:dyDescent="0.25">
      <c r="A13" s="63" t="s">
        <v>96</v>
      </c>
      <c r="B13" s="64">
        <v>129494.75</v>
      </c>
      <c r="C13" s="64">
        <v>144950</v>
      </c>
      <c r="D13" s="64">
        <v>135200</v>
      </c>
      <c r="E13" s="64">
        <v>145200</v>
      </c>
      <c r="F13" s="64">
        <v>145200</v>
      </c>
      <c r="G13" s="64">
        <v>111.935</v>
      </c>
      <c r="H13" s="64">
        <v>93.273499999999999</v>
      </c>
      <c r="I13" s="64">
        <v>107.3964</v>
      </c>
      <c r="J13" s="64">
        <v>100</v>
      </c>
    </row>
    <row r="14" spans="1:10" x14ac:dyDescent="0.25">
      <c r="A14" s="63" t="s">
        <v>97</v>
      </c>
      <c r="B14" s="64">
        <v>755.82</v>
      </c>
      <c r="C14" s="64">
        <v>2654</v>
      </c>
      <c r="D14" s="64">
        <v>2654</v>
      </c>
      <c r="E14" s="64">
        <v>2654</v>
      </c>
      <c r="F14" s="64">
        <v>2654</v>
      </c>
      <c r="G14" s="64">
        <v>351.14179999999999</v>
      </c>
      <c r="H14" s="64">
        <v>100</v>
      </c>
      <c r="I14" s="64">
        <v>100</v>
      </c>
      <c r="J14" s="64">
        <v>100</v>
      </c>
    </row>
    <row r="15" spans="1:10" x14ac:dyDescent="0.25">
      <c r="A15" s="63" t="s">
        <v>98</v>
      </c>
      <c r="B15" s="64">
        <v>29827.63</v>
      </c>
      <c r="C15" s="64">
        <v>57241</v>
      </c>
      <c r="D15" s="64">
        <v>60575</v>
      </c>
      <c r="E15" s="64">
        <v>60575</v>
      </c>
      <c r="F15" s="64">
        <v>60575</v>
      </c>
      <c r="G15" s="64">
        <v>191.9059</v>
      </c>
      <c r="H15" s="64">
        <v>105.8244</v>
      </c>
      <c r="I15" s="64">
        <v>100</v>
      </c>
      <c r="J15" s="64">
        <v>100</v>
      </c>
    </row>
    <row r="16" spans="1:10" x14ac:dyDescent="0.25">
      <c r="A16" s="63" t="s">
        <v>99</v>
      </c>
      <c r="B16" s="64">
        <v>76155.39</v>
      </c>
      <c r="C16" s="64">
        <v>27579</v>
      </c>
      <c r="D16" s="64">
        <v>27579</v>
      </c>
      <c r="E16" s="64">
        <v>27579</v>
      </c>
      <c r="F16" s="64">
        <v>27579</v>
      </c>
      <c r="G16" s="64">
        <v>36.214100000000002</v>
      </c>
      <c r="H16" s="64">
        <v>100</v>
      </c>
      <c r="I16" s="64">
        <v>100</v>
      </c>
      <c r="J16" s="64">
        <v>100</v>
      </c>
    </row>
    <row r="17" spans="1:10" x14ac:dyDescent="0.25">
      <c r="A17" s="63" t="s">
        <v>100</v>
      </c>
      <c r="B17" s="64">
        <v>8837.26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</row>
    <row r="18" spans="1:10" x14ac:dyDescent="0.25">
      <c r="A18" s="63" t="s">
        <v>101</v>
      </c>
      <c r="B18" s="64">
        <v>132.99</v>
      </c>
      <c r="C18" s="64">
        <v>2787</v>
      </c>
      <c r="D18" s="64">
        <v>2787</v>
      </c>
      <c r="E18" s="64">
        <v>2787</v>
      </c>
      <c r="F18" s="64">
        <v>2787</v>
      </c>
      <c r="G18" s="64">
        <v>2095.6462000000001</v>
      </c>
      <c r="H18" s="64">
        <v>100</v>
      </c>
      <c r="I18" s="64">
        <v>100</v>
      </c>
      <c r="J18" s="64">
        <v>100</v>
      </c>
    </row>
    <row r="19" spans="1:10" s="62" customFormat="1" ht="20.25" customHeight="1" x14ac:dyDescent="0.25">
      <c r="A19" s="60" t="s">
        <v>102</v>
      </c>
      <c r="B19" s="61">
        <v>1929117.78</v>
      </c>
      <c r="C19" s="61">
        <v>2641915</v>
      </c>
      <c r="D19" s="61">
        <v>3082961</v>
      </c>
      <c r="E19" s="61">
        <v>3006003</v>
      </c>
      <c r="F19" s="61">
        <v>3006003</v>
      </c>
      <c r="G19" s="61">
        <v>136.94929999999999</v>
      </c>
      <c r="H19" s="61">
        <v>116.69410000000001</v>
      </c>
      <c r="I19" s="61">
        <v>97.503699999999995</v>
      </c>
      <c r="J19" s="61">
        <v>100</v>
      </c>
    </row>
    <row r="20" spans="1:10" x14ac:dyDescent="0.25">
      <c r="A20" s="63" t="s">
        <v>103</v>
      </c>
      <c r="B20" s="64">
        <v>746473.45</v>
      </c>
      <c r="C20" s="64">
        <v>1282892</v>
      </c>
      <c r="D20" s="64">
        <v>1727236</v>
      </c>
      <c r="E20" s="64">
        <v>1650278</v>
      </c>
      <c r="F20" s="64">
        <v>1650278</v>
      </c>
      <c r="G20" s="64">
        <v>171.8603</v>
      </c>
      <c r="H20" s="64">
        <v>134.6361</v>
      </c>
      <c r="I20" s="64">
        <v>95.544399999999996</v>
      </c>
      <c r="J20" s="64">
        <v>100</v>
      </c>
    </row>
    <row r="21" spans="1:10" x14ac:dyDescent="0.25">
      <c r="A21" s="63" t="s">
        <v>96</v>
      </c>
      <c r="B21" s="64">
        <v>46981.62</v>
      </c>
      <c r="C21" s="64">
        <v>144950</v>
      </c>
      <c r="D21" s="64">
        <v>135200</v>
      </c>
      <c r="E21" s="64">
        <v>145200</v>
      </c>
      <c r="F21" s="64">
        <v>145200</v>
      </c>
      <c r="G21" s="64">
        <v>308.5249</v>
      </c>
      <c r="H21" s="64">
        <v>93.273499999999999</v>
      </c>
      <c r="I21" s="64">
        <v>107.3964</v>
      </c>
      <c r="J21" s="64">
        <v>100</v>
      </c>
    </row>
    <row r="22" spans="1:10" x14ac:dyDescent="0.25">
      <c r="A22" s="63" t="s">
        <v>104</v>
      </c>
      <c r="B22" s="64">
        <v>0</v>
      </c>
      <c r="C22" s="64">
        <v>0</v>
      </c>
      <c r="D22" s="64">
        <v>10000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</row>
    <row r="23" spans="1:10" x14ac:dyDescent="0.25">
      <c r="A23" s="63" t="s">
        <v>97</v>
      </c>
      <c r="B23" s="64">
        <v>755.82</v>
      </c>
      <c r="C23" s="64">
        <v>2654</v>
      </c>
      <c r="D23" s="64">
        <v>2654</v>
      </c>
      <c r="E23" s="64">
        <v>2654</v>
      </c>
      <c r="F23" s="64">
        <v>2654</v>
      </c>
      <c r="G23" s="64">
        <v>351.14179999999999</v>
      </c>
      <c r="H23" s="64">
        <v>100</v>
      </c>
      <c r="I23" s="64">
        <v>100</v>
      </c>
      <c r="J23" s="64">
        <v>100</v>
      </c>
    </row>
    <row r="24" spans="1:10" x14ac:dyDescent="0.25">
      <c r="A24" s="63" t="s">
        <v>105</v>
      </c>
      <c r="B24" s="64">
        <v>989294</v>
      </c>
      <c r="C24" s="64">
        <v>1039972</v>
      </c>
      <c r="D24" s="64">
        <v>1116930</v>
      </c>
      <c r="E24" s="64">
        <v>1116930</v>
      </c>
      <c r="F24" s="64">
        <v>1116930</v>
      </c>
      <c r="G24" s="64">
        <v>105.12260000000001</v>
      </c>
      <c r="H24" s="64">
        <v>107.4</v>
      </c>
      <c r="I24" s="64">
        <v>100</v>
      </c>
      <c r="J24" s="64">
        <v>100</v>
      </c>
    </row>
    <row r="25" spans="1:10" x14ac:dyDescent="0.25">
      <c r="A25" s="63" t="s">
        <v>98</v>
      </c>
      <c r="B25" s="64">
        <v>28500.400000000001</v>
      </c>
      <c r="C25" s="64">
        <v>57241</v>
      </c>
      <c r="D25" s="64">
        <v>60575</v>
      </c>
      <c r="E25" s="64">
        <v>60575</v>
      </c>
      <c r="F25" s="64">
        <v>60575</v>
      </c>
      <c r="G25" s="64">
        <v>200.84270000000001</v>
      </c>
      <c r="H25" s="64">
        <v>105.8244</v>
      </c>
      <c r="I25" s="64">
        <v>100</v>
      </c>
      <c r="J25" s="64">
        <v>100</v>
      </c>
    </row>
    <row r="26" spans="1:10" x14ac:dyDescent="0.25">
      <c r="A26" s="63" t="s">
        <v>99</v>
      </c>
      <c r="B26" s="64">
        <v>76155.39</v>
      </c>
      <c r="C26" s="64">
        <v>27579</v>
      </c>
      <c r="D26" s="64">
        <v>27579</v>
      </c>
      <c r="E26" s="64">
        <v>27579</v>
      </c>
      <c r="F26" s="64">
        <v>27579</v>
      </c>
      <c r="G26" s="64">
        <v>36.214100000000002</v>
      </c>
      <c r="H26" s="64">
        <v>100</v>
      </c>
      <c r="I26" s="64">
        <v>100</v>
      </c>
      <c r="J26" s="64">
        <v>100</v>
      </c>
    </row>
    <row r="27" spans="1:10" x14ac:dyDescent="0.25">
      <c r="A27" s="63" t="s">
        <v>100</v>
      </c>
      <c r="B27" s="64">
        <v>8837.26</v>
      </c>
      <c r="C27" s="64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</row>
    <row r="28" spans="1:10" x14ac:dyDescent="0.25">
      <c r="A28" s="63" t="s">
        <v>101</v>
      </c>
      <c r="B28" s="64">
        <v>132.99</v>
      </c>
      <c r="C28" s="64">
        <v>2787</v>
      </c>
      <c r="D28" s="64">
        <v>2787</v>
      </c>
      <c r="E28" s="64">
        <v>2787</v>
      </c>
      <c r="F28" s="64">
        <v>2787</v>
      </c>
      <c r="G28" s="64">
        <v>2095.6462000000001</v>
      </c>
      <c r="H28" s="64">
        <v>100</v>
      </c>
      <c r="I28" s="64">
        <v>100</v>
      </c>
      <c r="J28" s="64">
        <v>100</v>
      </c>
    </row>
    <row r="29" spans="1:10" x14ac:dyDescent="0.25">
      <c r="A29" s="63" t="s">
        <v>106</v>
      </c>
      <c r="B29" s="64">
        <v>31526.63</v>
      </c>
      <c r="C29" s="64">
        <v>82513</v>
      </c>
      <c r="D29" s="64">
        <v>0</v>
      </c>
      <c r="E29" s="64">
        <v>0</v>
      </c>
      <c r="F29" s="64">
        <v>0</v>
      </c>
      <c r="G29" s="64">
        <v>261.72469999999998</v>
      </c>
      <c r="H29" s="64">
        <v>0</v>
      </c>
      <c r="I29" s="64">
        <v>0</v>
      </c>
      <c r="J29" s="64">
        <v>0</v>
      </c>
    </row>
    <row r="30" spans="1:10" x14ac:dyDescent="0.25">
      <c r="A30" s="63" t="s">
        <v>107</v>
      </c>
      <c r="B30" s="64">
        <v>460.22</v>
      </c>
      <c r="C30" s="64">
        <v>1327</v>
      </c>
      <c r="D30" s="64">
        <v>0</v>
      </c>
      <c r="E30" s="64">
        <v>0</v>
      </c>
      <c r="F30" s="64">
        <v>0</v>
      </c>
      <c r="G30" s="64">
        <v>288.34030000000001</v>
      </c>
      <c r="H30" s="64">
        <v>0</v>
      </c>
      <c r="I30" s="64">
        <v>0</v>
      </c>
      <c r="J30" s="64">
        <v>0</v>
      </c>
    </row>
  </sheetData>
  <pageMargins left="0.19685039370078741" right="0.19685039370078741" top="0.98425196850393704" bottom="0.98425196850393704" header="0.51181102362204722" footer="0.51181102362204722"/>
  <pageSetup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29F7-CA78-4C62-8DC1-A0910E4498F6}">
  <dimension ref="A1:J15"/>
  <sheetViews>
    <sheetView workbookViewId="0">
      <selection activeCell="O29" sqref="O29"/>
    </sheetView>
  </sheetViews>
  <sheetFormatPr defaultRowHeight="13.5" x14ac:dyDescent="0.25"/>
  <cols>
    <col min="1" max="1" width="42.85546875" style="31" customWidth="1"/>
    <col min="2" max="6" width="10.7109375" style="31" customWidth="1"/>
    <col min="7" max="10" width="8.5703125" style="31" customWidth="1"/>
    <col min="11" max="256" width="9.140625" style="31"/>
    <col min="257" max="257" width="42.85546875" style="31" customWidth="1"/>
    <col min="258" max="262" width="10.7109375" style="31" customWidth="1"/>
    <col min="263" max="266" width="8.5703125" style="31" customWidth="1"/>
    <col min="267" max="512" width="9.140625" style="31"/>
    <col min="513" max="513" width="42.85546875" style="31" customWidth="1"/>
    <col min="514" max="518" width="10.7109375" style="31" customWidth="1"/>
    <col min="519" max="522" width="8.5703125" style="31" customWidth="1"/>
    <col min="523" max="768" width="9.140625" style="31"/>
    <col min="769" max="769" width="42.85546875" style="31" customWidth="1"/>
    <col min="770" max="774" width="10.7109375" style="31" customWidth="1"/>
    <col min="775" max="778" width="8.5703125" style="31" customWidth="1"/>
    <col min="779" max="1024" width="9.140625" style="31"/>
    <col min="1025" max="1025" width="42.85546875" style="31" customWidth="1"/>
    <col min="1026" max="1030" width="10.7109375" style="31" customWidth="1"/>
    <col min="1031" max="1034" width="8.5703125" style="31" customWidth="1"/>
    <col min="1035" max="1280" width="9.140625" style="31"/>
    <col min="1281" max="1281" width="42.85546875" style="31" customWidth="1"/>
    <col min="1282" max="1286" width="10.7109375" style="31" customWidth="1"/>
    <col min="1287" max="1290" width="8.5703125" style="31" customWidth="1"/>
    <col min="1291" max="1536" width="9.140625" style="31"/>
    <col min="1537" max="1537" width="42.85546875" style="31" customWidth="1"/>
    <col min="1538" max="1542" width="10.7109375" style="31" customWidth="1"/>
    <col min="1543" max="1546" width="8.5703125" style="31" customWidth="1"/>
    <col min="1547" max="1792" width="9.140625" style="31"/>
    <col min="1793" max="1793" width="42.85546875" style="31" customWidth="1"/>
    <col min="1794" max="1798" width="10.7109375" style="31" customWidth="1"/>
    <col min="1799" max="1802" width="8.5703125" style="31" customWidth="1"/>
    <col min="1803" max="2048" width="9.140625" style="31"/>
    <col min="2049" max="2049" width="42.85546875" style="31" customWidth="1"/>
    <col min="2050" max="2054" width="10.7109375" style="31" customWidth="1"/>
    <col min="2055" max="2058" width="8.5703125" style="31" customWidth="1"/>
    <col min="2059" max="2304" width="9.140625" style="31"/>
    <col min="2305" max="2305" width="42.85546875" style="31" customWidth="1"/>
    <col min="2306" max="2310" width="10.7109375" style="31" customWidth="1"/>
    <col min="2311" max="2314" width="8.5703125" style="31" customWidth="1"/>
    <col min="2315" max="2560" width="9.140625" style="31"/>
    <col min="2561" max="2561" width="42.85546875" style="31" customWidth="1"/>
    <col min="2562" max="2566" width="10.7109375" style="31" customWidth="1"/>
    <col min="2567" max="2570" width="8.5703125" style="31" customWidth="1"/>
    <col min="2571" max="2816" width="9.140625" style="31"/>
    <col min="2817" max="2817" width="42.85546875" style="31" customWidth="1"/>
    <col min="2818" max="2822" width="10.7109375" style="31" customWidth="1"/>
    <col min="2823" max="2826" width="8.5703125" style="31" customWidth="1"/>
    <col min="2827" max="3072" width="9.140625" style="31"/>
    <col min="3073" max="3073" width="42.85546875" style="31" customWidth="1"/>
    <col min="3074" max="3078" width="10.7109375" style="31" customWidth="1"/>
    <col min="3079" max="3082" width="8.5703125" style="31" customWidth="1"/>
    <col min="3083" max="3328" width="9.140625" style="31"/>
    <col min="3329" max="3329" width="42.85546875" style="31" customWidth="1"/>
    <col min="3330" max="3334" width="10.7109375" style="31" customWidth="1"/>
    <col min="3335" max="3338" width="8.5703125" style="31" customWidth="1"/>
    <col min="3339" max="3584" width="9.140625" style="31"/>
    <col min="3585" max="3585" width="42.85546875" style="31" customWidth="1"/>
    <col min="3586" max="3590" width="10.7109375" style="31" customWidth="1"/>
    <col min="3591" max="3594" width="8.5703125" style="31" customWidth="1"/>
    <col min="3595" max="3840" width="9.140625" style="31"/>
    <col min="3841" max="3841" width="42.85546875" style="31" customWidth="1"/>
    <col min="3842" max="3846" width="10.7109375" style="31" customWidth="1"/>
    <col min="3847" max="3850" width="8.5703125" style="31" customWidth="1"/>
    <col min="3851" max="4096" width="9.140625" style="31"/>
    <col min="4097" max="4097" width="42.85546875" style="31" customWidth="1"/>
    <col min="4098" max="4102" width="10.7109375" style="31" customWidth="1"/>
    <col min="4103" max="4106" width="8.5703125" style="31" customWidth="1"/>
    <col min="4107" max="4352" width="9.140625" style="31"/>
    <col min="4353" max="4353" width="42.85546875" style="31" customWidth="1"/>
    <col min="4354" max="4358" width="10.7109375" style="31" customWidth="1"/>
    <col min="4359" max="4362" width="8.5703125" style="31" customWidth="1"/>
    <col min="4363" max="4608" width="9.140625" style="31"/>
    <col min="4609" max="4609" width="42.85546875" style="31" customWidth="1"/>
    <col min="4610" max="4614" width="10.7109375" style="31" customWidth="1"/>
    <col min="4615" max="4618" width="8.5703125" style="31" customWidth="1"/>
    <col min="4619" max="4864" width="9.140625" style="31"/>
    <col min="4865" max="4865" width="42.85546875" style="31" customWidth="1"/>
    <col min="4866" max="4870" width="10.7109375" style="31" customWidth="1"/>
    <col min="4871" max="4874" width="8.5703125" style="31" customWidth="1"/>
    <col min="4875" max="5120" width="9.140625" style="31"/>
    <col min="5121" max="5121" width="42.85546875" style="31" customWidth="1"/>
    <col min="5122" max="5126" width="10.7109375" style="31" customWidth="1"/>
    <col min="5127" max="5130" width="8.5703125" style="31" customWidth="1"/>
    <col min="5131" max="5376" width="9.140625" style="31"/>
    <col min="5377" max="5377" width="42.85546875" style="31" customWidth="1"/>
    <col min="5378" max="5382" width="10.7109375" style="31" customWidth="1"/>
    <col min="5383" max="5386" width="8.5703125" style="31" customWidth="1"/>
    <col min="5387" max="5632" width="9.140625" style="31"/>
    <col min="5633" max="5633" width="42.85546875" style="31" customWidth="1"/>
    <col min="5634" max="5638" width="10.7109375" style="31" customWidth="1"/>
    <col min="5639" max="5642" width="8.5703125" style="31" customWidth="1"/>
    <col min="5643" max="5888" width="9.140625" style="31"/>
    <col min="5889" max="5889" width="42.85546875" style="31" customWidth="1"/>
    <col min="5890" max="5894" width="10.7109375" style="31" customWidth="1"/>
    <col min="5895" max="5898" width="8.5703125" style="31" customWidth="1"/>
    <col min="5899" max="6144" width="9.140625" style="31"/>
    <col min="6145" max="6145" width="42.85546875" style="31" customWidth="1"/>
    <col min="6146" max="6150" width="10.7109375" style="31" customWidth="1"/>
    <col min="6151" max="6154" width="8.5703125" style="31" customWidth="1"/>
    <col min="6155" max="6400" width="9.140625" style="31"/>
    <col min="6401" max="6401" width="42.85546875" style="31" customWidth="1"/>
    <col min="6402" max="6406" width="10.7109375" style="31" customWidth="1"/>
    <col min="6407" max="6410" width="8.5703125" style="31" customWidth="1"/>
    <col min="6411" max="6656" width="9.140625" style="31"/>
    <col min="6657" max="6657" width="42.85546875" style="31" customWidth="1"/>
    <col min="6658" max="6662" width="10.7109375" style="31" customWidth="1"/>
    <col min="6663" max="6666" width="8.5703125" style="31" customWidth="1"/>
    <col min="6667" max="6912" width="9.140625" style="31"/>
    <col min="6913" max="6913" width="42.85546875" style="31" customWidth="1"/>
    <col min="6914" max="6918" width="10.7109375" style="31" customWidth="1"/>
    <col min="6919" max="6922" width="8.5703125" style="31" customWidth="1"/>
    <col min="6923" max="7168" width="9.140625" style="31"/>
    <col min="7169" max="7169" width="42.85546875" style="31" customWidth="1"/>
    <col min="7170" max="7174" width="10.7109375" style="31" customWidth="1"/>
    <col min="7175" max="7178" width="8.5703125" style="31" customWidth="1"/>
    <col min="7179" max="7424" width="9.140625" style="31"/>
    <col min="7425" max="7425" width="42.85546875" style="31" customWidth="1"/>
    <col min="7426" max="7430" width="10.7109375" style="31" customWidth="1"/>
    <col min="7431" max="7434" width="8.5703125" style="31" customWidth="1"/>
    <col min="7435" max="7680" width="9.140625" style="31"/>
    <col min="7681" max="7681" width="42.85546875" style="31" customWidth="1"/>
    <col min="7682" max="7686" width="10.7109375" style="31" customWidth="1"/>
    <col min="7687" max="7690" width="8.5703125" style="31" customWidth="1"/>
    <col min="7691" max="7936" width="9.140625" style="31"/>
    <col min="7937" max="7937" width="42.85546875" style="31" customWidth="1"/>
    <col min="7938" max="7942" width="10.7109375" style="31" customWidth="1"/>
    <col min="7943" max="7946" width="8.5703125" style="31" customWidth="1"/>
    <col min="7947" max="8192" width="9.140625" style="31"/>
    <col min="8193" max="8193" width="42.85546875" style="31" customWidth="1"/>
    <col min="8194" max="8198" width="10.7109375" style="31" customWidth="1"/>
    <col min="8199" max="8202" width="8.5703125" style="31" customWidth="1"/>
    <col min="8203" max="8448" width="9.140625" style="31"/>
    <col min="8449" max="8449" width="42.85546875" style="31" customWidth="1"/>
    <col min="8450" max="8454" width="10.7109375" style="31" customWidth="1"/>
    <col min="8455" max="8458" width="8.5703125" style="31" customWidth="1"/>
    <col min="8459" max="8704" width="9.140625" style="31"/>
    <col min="8705" max="8705" width="42.85546875" style="31" customWidth="1"/>
    <col min="8706" max="8710" width="10.7109375" style="31" customWidth="1"/>
    <col min="8711" max="8714" width="8.5703125" style="31" customWidth="1"/>
    <col min="8715" max="8960" width="9.140625" style="31"/>
    <col min="8961" max="8961" width="42.85546875" style="31" customWidth="1"/>
    <col min="8962" max="8966" width="10.7109375" style="31" customWidth="1"/>
    <col min="8967" max="8970" width="8.5703125" style="31" customWidth="1"/>
    <col min="8971" max="9216" width="9.140625" style="31"/>
    <col min="9217" max="9217" width="42.85546875" style="31" customWidth="1"/>
    <col min="9218" max="9222" width="10.7109375" style="31" customWidth="1"/>
    <col min="9223" max="9226" width="8.5703125" style="31" customWidth="1"/>
    <col min="9227" max="9472" width="9.140625" style="31"/>
    <col min="9473" max="9473" width="42.85546875" style="31" customWidth="1"/>
    <col min="9474" max="9478" width="10.7109375" style="31" customWidth="1"/>
    <col min="9479" max="9482" width="8.5703125" style="31" customWidth="1"/>
    <col min="9483" max="9728" width="9.140625" style="31"/>
    <col min="9729" max="9729" width="42.85546875" style="31" customWidth="1"/>
    <col min="9730" max="9734" width="10.7109375" style="31" customWidth="1"/>
    <col min="9735" max="9738" width="8.5703125" style="31" customWidth="1"/>
    <col min="9739" max="9984" width="9.140625" style="31"/>
    <col min="9985" max="9985" width="42.85546875" style="31" customWidth="1"/>
    <col min="9986" max="9990" width="10.7109375" style="31" customWidth="1"/>
    <col min="9991" max="9994" width="8.5703125" style="31" customWidth="1"/>
    <col min="9995" max="10240" width="9.140625" style="31"/>
    <col min="10241" max="10241" width="42.85546875" style="31" customWidth="1"/>
    <col min="10242" max="10246" width="10.7109375" style="31" customWidth="1"/>
    <col min="10247" max="10250" width="8.5703125" style="31" customWidth="1"/>
    <col min="10251" max="10496" width="9.140625" style="31"/>
    <col min="10497" max="10497" width="42.85546875" style="31" customWidth="1"/>
    <col min="10498" max="10502" width="10.7109375" style="31" customWidth="1"/>
    <col min="10503" max="10506" width="8.5703125" style="31" customWidth="1"/>
    <col min="10507" max="10752" width="9.140625" style="31"/>
    <col min="10753" max="10753" width="42.85546875" style="31" customWidth="1"/>
    <col min="10754" max="10758" width="10.7109375" style="31" customWidth="1"/>
    <col min="10759" max="10762" width="8.5703125" style="31" customWidth="1"/>
    <col min="10763" max="11008" width="9.140625" style="31"/>
    <col min="11009" max="11009" width="42.85546875" style="31" customWidth="1"/>
    <col min="11010" max="11014" width="10.7109375" style="31" customWidth="1"/>
    <col min="11015" max="11018" width="8.5703125" style="31" customWidth="1"/>
    <col min="11019" max="11264" width="9.140625" style="31"/>
    <col min="11265" max="11265" width="42.85546875" style="31" customWidth="1"/>
    <col min="11266" max="11270" width="10.7109375" style="31" customWidth="1"/>
    <col min="11271" max="11274" width="8.5703125" style="31" customWidth="1"/>
    <col min="11275" max="11520" width="9.140625" style="31"/>
    <col min="11521" max="11521" width="42.85546875" style="31" customWidth="1"/>
    <col min="11522" max="11526" width="10.7109375" style="31" customWidth="1"/>
    <col min="11527" max="11530" width="8.5703125" style="31" customWidth="1"/>
    <col min="11531" max="11776" width="9.140625" style="31"/>
    <col min="11777" max="11777" width="42.85546875" style="31" customWidth="1"/>
    <col min="11778" max="11782" width="10.7109375" style="31" customWidth="1"/>
    <col min="11783" max="11786" width="8.5703125" style="31" customWidth="1"/>
    <col min="11787" max="12032" width="9.140625" style="31"/>
    <col min="12033" max="12033" width="42.85546875" style="31" customWidth="1"/>
    <col min="12034" max="12038" width="10.7109375" style="31" customWidth="1"/>
    <col min="12039" max="12042" width="8.5703125" style="31" customWidth="1"/>
    <col min="12043" max="12288" width="9.140625" style="31"/>
    <col min="12289" max="12289" width="42.85546875" style="31" customWidth="1"/>
    <col min="12290" max="12294" width="10.7109375" style="31" customWidth="1"/>
    <col min="12295" max="12298" width="8.5703125" style="31" customWidth="1"/>
    <col min="12299" max="12544" width="9.140625" style="31"/>
    <col min="12545" max="12545" width="42.85546875" style="31" customWidth="1"/>
    <col min="12546" max="12550" width="10.7109375" style="31" customWidth="1"/>
    <col min="12551" max="12554" width="8.5703125" style="31" customWidth="1"/>
    <col min="12555" max="12800" width="9.140625" style="31"/>
    <col min="12801" max="12801" width="42.85546875" style="31" customWidth="1"/>
    <col min="12802" max="12806" width="10.7109375" style="31" customWidth="1"/>
    <col min="12807" max="12810" width="8.5703125" style="31" customWidth="1"/>
    <col min="12811" max="13056" width="9.140625" style="31"/>
    <col min="13057" max="13057" width="42.85546875" style="31" customWidth="1"/>
    <col min="13058" max="13062" width="10.7109375" style="31" customWidth="1"/>
    <col min="13063" max="13066" width="8.5703125" style="31" customWidth="1"/>
    <col min="13067" max="13312" width="9.140625" style="31"/>
    <col min="13313" max="13313" width="42.85546875" style="31" customWidth="1"/>
    <col min="13314" max="13318" width="10.7109375" style="31" customWidth="1"/>
    <col min="13319" max="13322" width="8.5703125" style="31" customWidth="1"/>
    <col min="13323" max="13568" width="9.140625" style="31"/>
    <col min="13569" max="13569" width="42.85546875" style="31" customWidth="1"/>
    <col min="13570" max="13574" width="10.7109375" style="31" customWidth="1"/>
    <col min="13575" max="13578" width="8.5703125" style="31" customWidth="1"/>
    <col min="13579" max="13824" width="9.140625" style="31"/>
    <col min="13825" max="13825" width="42.85546875" style="31" customWidth="1"/>
    <col min="13826" max="13830" width="10.7109375" style="31" customWidth="1"/>
    <col min="13831" max="13834" width="8.5703125" style="31" customWidth="1"/>
    <col min="13835" max="14080" width="9.140625" style="31"/>
    <col min="14081" max="14081" width="42.85546875" style="31" customWidth="1"/>
    <col min="14082" max="14086" width="10.7109375" style="31" customWidth="1"/>
    <col min="14087" max="14090" width="8.5703125" style="31" customWidth="1"/>
    <col min="14091" max="14336" width="9.140625" style="31"/>
    <col min="14337" max="14337" width="42.85546875" style="31" customWidth="1"/>
    <col min="14338" max="14342" width="10.7109375" style="31" customWidth="1"/>
    <col min="14343" max="14346" width="8.5703125" style="31" customWidth="1"/>
    <col min="14347" max="14592" width="9.140625" style="31"/>
    <col min="14593" max="14593" width="42.85546875" style="31" customWidth="1"/>
    <col min="14594" max="14598" width="10.7109375" style="31" customWidth="1"/>
    <col min="14599" max="14602" width="8.5703125" style="31" customWidth="1"/>
    <col min="14603" max="14848" width="9.140625" style="31"/>
    <col min="14849" max="14849" width="42.85546875" style="31" customWidth="1"/>
    <col min="14850" max="14854" width="10.7109375" style="31" customWidth="1"/>
    <col min="14855" max="14858" width="8.5703125" style="31" customWidth="1"/>
    <col min="14859" max="15104" width="9.140625" style="31"/>
    <col min="15105" max="15105" width="42.85546875" style="31" customWidth="1"/>
    <col min="15106" max="15110" width="10.7109375" style="31" customWidth="1"/>
    <col min="15111" max="15114" width="8.5703125" style="31" customWidth="1"/>
    <col min="15115" max="15360" width="9.140625" style="31"/>
    <col min="15361" max="15361" width="42.85546875" style="31" customWidth="1"/>
    <col min="15362" max="15366" width="10.7109375" style="31" customWidth="1"/>
    <col min="15367" max="15370" width="8.5703125" style="31" customWidth="1"/>
    <col min="15371" max="15616" width="9.140625" style="31"/>
    <col min="15617" max="15617" width="42.85546875" style="31" customWidth="1"/>
    <col min="15618" max="15622" width="10.7109375" style="31" customWidth="1"/>
    <col min="15623" max="15626" width="8.5703125" style="31" customWidth="1"/>
    <col min="15627" max="15872" width="9.140625" style="31"/>
    <col min="15873" max="15873" width="42.85546875" style="31" customWidth="1"/>
    <col min="15874" max="15878" width="10.7109375" style="31" customWidth="1"/>
    <col min="15879" max="15882" width="8.5703125" style="31" customWidth="1"/>
    <col min="15883" max="16128" width="9.140625" style="31"/>
    <col min="16129" max="16129" width="42.85546875" style="31" customWidth="1"/>
    <col min="16130" max="16134" width="10.7109375" style="31" customWidth="1"/>
    <col min="16135" max="16138" width="8.5703125" style="31" customWidth="1"/>
    <col min="16139" max="16384" width="9.140625" style="31"/>
  </cols>
  <sheetData>
    <row r="1" spans="1:10" x14ac:dyDescent="0.25">
      <c r="A1" s="74" t="s">
        <v>0</v>
      </c>
      <c r="B1" s="74"/>
      <c r="C1" s="32"/>
      <c r="D1" s="33"/>
    </row>
    <row r="2" spans="1:10" x14ac:dyDescent="0.25">
      <c r="A2" s="1" t="s">
        <v>1</v>
      </c>
      <c r="B2" s="4"/>
      <c r="C2" s="32"/>
      <c r="D2" s="65"/>
    </row>
    <row r="4" spans="1:10" ht="15.75" x14ac:dyDescent="0.25">
      <c r="D4" s="34" t="s">
        <v>108</v>
      </c>
    </row>
    <row r="5" spans="1:10" ht="15.75" x14ac:dyDescent="0.25">
      <c r="D5" s="34" t="s">
        <v>109</v>
      </c>
    </row>
    <row r="6" spans="1:10" ht="15.75" x14ac:dyDescent="0.25">
      <c r="D6" s="34"/>
    </row>
    <row r="7" spans="1:10" x14ac:dyDescent="0.25">
      <c r="B7" s="76"/>
      <c r="C7" s="76"/>
      <c r="D7" s="76"/>
      <c r="E7" s="76"/>
    </row>
    <row r="8" spans="1:10" x14ac:dyDescent="0.25">
      <c r="B8" s="76"/>
      <c r="C8" s="76"/>
      <c r="D8" s="76"/>
      <c r="E8" s="76"/>
    </row>
    <row r="10" spans="1:10" x14ac:dyDescent="0.25">
      <c r="A10" s="66"/>
      <c r="B10" s="38" t="s">
        <v>4</v>
      </c>
      <c r="C10" s="38" t="s">
        <v>6</v>
      </c>
      <c r="D10" s="38" t="s">
        <v>6</v>
      </c>
      <c r="E10" s="38" t="s">
        <v>7</v>
      </c>
      <c r="F10" s="38" t="s">
        <v>7</v>
      </c>
      <c r="G10" s="38" t="s">
        <v>43</v>
      </c>
      <c r="H10" s="38" t="s">
        <v>43</v>
      </c>
      <c r="I10" s="38" t="s">
        <v>43</v>
      </c>
      <c r="J10" s="38" t="s">
        <v>43</v>
      </c>
    </row>
    <row r="11" spans="1:10" ht="27" x14ac:dyDescent="0.25">
      <c r="A11" s="67" t="s">
        <v>8</v>
      </c>
      <c r="B11" s="68" t="s">
        <v>9</v>
      </c>
      <c r="C11" s="68" t="s">
        <v>83</v>
      </c>
      <c r="D11" s="68" t="s">
        <v>84</v>
      </c>
      <c r="E11" s="68" t="s">
        <v>85</v>
      </c>
      <c r="F11" s="68" t="s">
        <v>86</v>
      </c>
      <c r="G11" s="68" t="s">
        <v>87</v>
      </c>
      <c r="H11" s="68" t="s">
        <v>88</v>
      </c>
      <c r="I11" s="68" t="s">
        <v>89</v>
      </c>
      <c r="J11" s="68" t="s">
        <v>90</v>
      </c>
    </row>
    <row r="12" spans="1:10" x14ac:dyDescent="0.25">
      <c r="A12" s="41"/>
      <c r="B12" s="40" t="s">
        <v>91</v>
      </c>
      <c r="C12" s="40" t="s">
        <v>92</v>
      </c>
      <c r="D12" s="40" t="s">
        <v>21</v>
      </c>
      <c r="E12" s="40" t="s">
        <v>23</v>
      </c>
      <c r="F12" s="40" t="s">
        <v>93</v>
      </c>
      <c r="G12" s="40" t="s">
        <v>16</v>
      </c>
      <c r="H12" s="40" t="s">
        <v>18</v>
      </c>
      <c r="I12" s="40" t="s">
        <v>94</v>
      </c>
      <c r="J12" s="40" t="s">
        <v>76</v>
      </c>
    </row>
    <row r="13" spans="1:10" ht="24" customHeight="1" x14ac:dyDescent="0.25">
      <c r="A13" s="41" t="s">
        <v>102</v>
      </c>
      <c r="B13" s="69">
        <v>1929117.78</v>
      </c>
      <c r="C13" s="69">
        <v>2641915</v>
      </c>
      <c r="D13" s="69">
        <v>3082961</v>
      </c>
      <c r="E13" s="69">
        <v>3006003</v>
      </c>
      <c r="F13" s="69">
        <v>3006003</v>
      </c>
      <c r="G13" s="69">
        <v>136.94929999999999</v>
      </c>
      <c r="H13" s="69">
        <v>116.69410000000001</v>
      </c>
      <c r="I13" s="69">
        <v>97.503699999999995</v>
      </c>
      <c r="J13" s="69">
        <v>100</v>
      </c>
    </row>
    <row r="14" spans="1:10" ht="24" customHeight="1" x14ac:dyDescent="0.25">
      <c r="A14" s="70" t="s">
        <v>110</v>
      </c>
      <c r="B14" s="71">
        <v>1929117.78</v>
      </c>
      <c r="C14" s="71">
        <v>2641915</v>
      </c>
      <c r="D14" s="71">
        <v>3082961</v>
      </c>
      <c r="E14" s="71">
        <v>3006003</v>
      </c>
      <c r="F14" s="71">
        <v>3006003</v>
      </c>
      <c r="G14" s="71">
        <v>136.94929999999999</v>
      </c>
      <c r="H14" s="71">
        <v>116.69410000000001</v>
      </c>
      <c r="I14" s="71">
        <v>97.503699999999995</v>
      </c>
      <c r="J14" s="71">
        <v>100</v>
      </c>
    </row>
    <row r="15" spans="1:10" ht="24" customHeight="1" x14ac:dyDescent="0.25">
      <c r="A15" s="72" t="s">
        <v>111</v>
      </c>
      <c r="B15" s="73">
        <v>1929117.78</v>
      </c>
      <c r="C15" s="73">
        <v>2641915</v>
      </c>
      <c r="D15" s="73">
        <v>3082961</v>
      </c>
      <c r="E15" s="73">
        <v>3006003</v>
      </c>
      <c r="F15" s="73">
        <v>3006003</v>
      </c>
      <c r="G15" s="73">
        <v>136.94929999999999</v>
      </c>
      <c r="H15" s="73">
        <v>116.69410000000001</v>
      </c>
      <c r="I15" s="73">
        <v>97.503699999999995</v>
      </c>
      <c r="J15" s="73">
        <v>100</v>
      </c>
    </row>
  </sheetData>
  <mergeCells count="3">
    <mergeCell ref="A1:B1"/>
    <mergeCell ref="B7:E7"/>
    <mergeCell ref="B8:E8"/>
  </mergeCells>
  <pageMargins left="0.19685039370078741" right="0.19685039370078741" top="0.98425196850393704" bottom="0.98425196850393704" header="0.51181102362204722" footer="0.51181102362204722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Opći dio-sažetak</vt:lpstr>
      <vt:lpstr>Opći dio-Rn prih.i rash.-ek.kla</vt:lpstr>
      <vt:lpstr>Opći dio Rn prih.i rash-po izv.</vt:lpstr>
      <vt:lpstr>Opći dio-Rash.po funk.klas.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Car</dc:creator>
  <cp:lastModifiedBy>Marina Toplak Car</cp:lastModifiedBy>
  <cp:lastPrinted>2025-12-14T18:51:00Z</cp:lastPrinted>
  <dcterms:created xsi:type="dcterms:W3CDTF">2024-12-19T13:03:51Z</dcterms:created>
  <dcterms:modified xsi:type="dcterms:W3CDTF">2025-12-14T18:54:39Z</dcterms:modified>
</cp:coreProperties>
</file>